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9420" windowHeight="4965" tabRatio="911" firstSheet="12" activeTab="19"/>
  </bookViews>
  <sheets>
    <sheet name="Спис. спорт." sheetId="13" r:id="rId1"/>
    <sheet name="РЦЕ12" sheetId="4" r:id="rId2"/>
    <sheet name="ТС10 М-Ю" sheetId="47" r:id="rId3"/>
    <sheet name="ТС10" sheetId="46" r:id="rId4"/>
    <sheet name="ТС10 М-Вз" sheetId="48" r:id="rId5"/>
    <sheet name="ТС-13,5" sheetId="49" r:id="rId6"/>
    <sheet name="16-18Масштаб" sheetId="52" r:id="rId7"/>
    <sheet name="З-РЦЕ12" sheetId="28" r:id="rId8"/>
    <sheet name="З-ТС10 М-Ю" sheetId="30" r:id="rId9"/>
    <sheet name="З-ТС10" sheetId="29" r:id="rId10"/>
    <sheet name="З-ТС10 М-Вз" sheetId="36" r:id="rId11"/>
    <sheet name="З-ТС13,5" sheetId="44" r:id="rId12"/>
    <sheet name="З-18Масштаб" sheetId="32" r:id="rId13"/>
    <sheet name="Врем.график" sheetId="26" r:id="rId14"/>
    <sheet name="Ретинг РЦЕ12" sheetId="18" r:id="rId15"/>
    <sheet name="Рейтинг ТС" sheetId="19" r:id="rId16"/>
    <sheet name="Рейтинг ТС М-Ю" sheetId="24" r:id="rId17"/>
    <sheet name="Рейтинг ТС-М-Вз" sheetId="38" r:id="rId18"/>
    <sheet name="Рейтинг ТС13,5" sheetId="45" r:id="rId19"/>
    <sheet name="Рейтинг 16-18Масштаб" sheetId="17" r:id="rId20"/>
    <sheet name="Печать Рейтинг" sheetId="21" r:id="rId21"/>
  </sheets>
  <calcPr calcId="124519"/>
</workbook>
</file>

<file path=xl/calcChain.xml><?xml version="1.0" encoding="utf-8"?>
<calcChain xmlns="http://schemas.openxmlformats.org/spreadsheetml/2006/main">
  <c r="V18" i="52"/>
  <c r="V17"/>
  <c r="V16"/>
  <c r="V15"/>
  <c r="V14"/>
  <c r="V13"/>
  <c r="V12"/>
  <c r="V11"/>
  <c r="V11" i="4"/>
  <c r="V12"/>
  <c r="V13"/>
  <c r="V14"/>
  <c r="V15"/>
  <c r="V16"/>
  <c r="V23" i="47"/>
  <c r="V22"/>
  <c r="V21"/>
  <c r="V19"/>
  <c r="V18"/>
  <c r="V17"/>
  <c r="V16"/>
  <c r="V15"/>
  <c r="V14"/>
  <c r="V13"/>
  <c r="V12"/>
  <c r="V11" i="46"/>
  <c r="V12"/>
  <c r="V13"/>
  <c r="V14"/>
  <c r="V15"/>
  <c r="V16"/>
  <c r="V17"/>
  <c r="V11" i="48"/>
  <c r="V12"/>
  <c r="V13"/>
  <c r="V14"/>
  <c r="V15"/>
  <c r="V16"/>
  <c r="V11" i="49"/>
  <c r="V12"/>
  <c r="V13"/>
  <c r="V14"/>
  <c r="V15"/>
  <c r="V16"/>
  <c r="V17"/>
  <c r="A161" i="2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C6" i="17"/>
  <c r="C14"/>
  <c r="C12"/>
  <c r="C10"/>
  <c r="C7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5" i="45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10" i="38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15" i="24"/>
  <c r="C6"/>
  <c r="C8"/>
  <c r="C20"/>
  <c r="C1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8" i="19"/>
  <c r="C10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9" i="18"/>
  <c r="C6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A3" i="52" l="1"/>
  <c r="A3" i="49"/>
  <c r="A3" i="48"/>
  <c r="A3" i="47"/>
  <c r="A3" i="46"/>
  <c r="C2" i="21"/>
  <c r="C2" i="18"/>
  <c r="D7" i="52"/>
  <c r="D7" i="49"/>
  <c r="D7" i="47"/>
  <c r="D7" i="46"/>
  <c r="E8" i="17"/>
  <c r="N8" s="1"/>
  <c r="E15"/>
  <c r="N15" s="1"/>
  <c r="E6"/>
  <c r="N6" s="1"/>
  <c r="E14"/>
  <c r="N14" s="1"/>
  <c r="E12"/>
  <c r="N12" s="1"/>
  <c r="E10"/>
  <c r="N10" s="1"/>
  <c r="E7"/>
  <c r="N7" s="1"/>
  <c r="E16"/>
  <c r="N16" s="1"/>
  <c r="E17"/>
  <c r="N17" s="1"/>
  <c r="E18"/>
  <c r="N18" s="1"/>
  <c r="E19"/>
  <c r="N19" s="1"/>
  <c r="E20"/>
  <c r="N20" s="1"/>
  <c r="E21"/>
  <c r="N21" s="1"/>
  <c r="E22"/>
  <c r="N22" s="1"/>
  <c r="E23"/>
  <c r="N23" s="1"/>
  <c r="E24"/>
  <c r="N24" s="1"/>
  <c r="E25"/>
  <c r="N25" s="1"/>
  <c r="E26"/>
  <c r="N26" s="1"/>
  <c r="E27"/>
  <c r="N27" s="1"/>
  <c r="E28"/>
  <c r="N28" s="1"/>
  <c r="E29"/>
  <c r="N29" s="1"/>
  <c r="E30"/>
  <c r="N30" s="1"/>
  <c r="E31"/>
  <c r="N31" s="1"/>
  <c r="E32"/>
  <c r="N32" s="1"/>
  <c r="E33"/>
  <c r="N33" s="1"/>
  <c r="E34"/>
  <c r="N34" s="1"/>
  <c r="C192" i="21" l="1"/>
  <c r="C2" i="17"/>
  <c r="D1" i="32"/>
  <c r="C158" i="21"/>
  <c r="C2" i="45"/>
  <c r="D1" i="44"/>
  <c r="C124" i="21"/>
  <c r="C2" i="38"/>
  <c r="D1" i="36"/>
  <c r="C70" i="21"/>
  <c r="C2" i="24"/>
  <c r="D1" i="30"/>
  <c r="C36" i="21"/>
  <c r="C2" i="19"/>
  <c r="D1" i="29"/>
  <c r="N2" i="17"/>
  <c r="N2" i="45"/>
  <c r="N2" i="38"/>
  <c r="N2" i="24"/>
  <c r="N2" i="19"/>
  <c r="D1" i="28"/>
  <c r="C1" i="17"/>
  <c r="C1" i="45"/>
  <c r="C1" i="38"/>
  <c r="C1" i="24"/>
  <c r="C1" i="19"/>
  <c r="Y37" i="52"/>
  <c r="Y36"/>
  <c r="Y35"/>
  <c r="Y34"/>
  <c r="Y33"/>
  <c r="Y32"/>
  <c r="Y31"/>
  <c r="Y30"/>
  <c r="Y29"/>
  <c r="Y28"/>
  <c r="Y27"/>
  <c r="Y26"/>
  <c r="Y25"/>
  <c r="Y24"/>
  <c r="Y23"/>
  <c r="Y22"/>
  <c r="Y21"/>
  <c r="Y20"/>
  <c r="W6"/>
  <c r="W6" i="49"/>
  <c r="W6" i="48"/>
  <c r="W6" i="47"/>
  <c r="W6" i="46"/>
  <c r="AH37" i="52"/>
  <c r="AG37"/>
  <c r="AF37"/>
  <c r="X37"/>
  <c r="J37"/>
  <c r="I37"/>
  <c r="AH36"/>
  <c r="AG36"/>
  <c r="AF36"/>
  <c r="X36"/>
  <c r="J36"/>
  <c r="I36"/>
  <c r="AH35"/>
  <c r="AG35"/>
  <c r="AF35"/>
  <c r="X35"/>
  <c r="J35"/>
  <c r="I35"/>
  <c r="AH34"/>
  <c r="AG34"/>
  <c r="AF34"/>
  <c r="X34"/>
  <c r="J34"/>
  <c r="I34"/>
  <c r="AH33"/>
  <c r="AG33"/>
  <c r="AF33"/>
  <c r="X33"/>
  <c r="J33"/>
  <c r="I33"/>
  <c r="AH32"/>
  <c r="AG32"/>
  <c r="AF32"/>
  <c r="X32"/>
  <c r="J32"/>
  <c r="I32"/>
  <c r="AH31"/>
  <c r="AG31"/>
  <c r="AF31"/>
  <c r="X31"/>
  <c r="J31"/>
  <c r="I31"/>
  <c r="AH30"/>
  <c r="AG30"/>
  <c r="AF30"/>
  <c r="X30"/>
  <c r="J30"/>
  <c r="I30"/>
  <c r="AH29"/>
  <c r="AG29"/>
  <c r="AF29"/>
  <c r="X29"/>
  <c r="J29"/>
  <c r="I29"/>
  <c r="AH28"/>
  <c r="AG28"/>
  <c r="AF28"/>
  <c r="X28"/>
  <c r="J28"/>
  <c r="I28"/>
  <c r="AH27"/>
  <c r="AG27"/>
  <c r="AF27"/>
  <c r="X27"/>
  <c r="J27"/>
  <c r="I27"/>
  <c r="AH26"/>
  <c r="AG26"/>
  <c r="AF26"/>
  <c r="X26"/>
  <c r="J26"/>
  <c r="I26"/>
  <c r="AH25"/>
  <c r="AG25"/>
  <c r="AF25"/>
  <c r="X25"/>
  <c r="J25"/>
  <c r="I25"/>
  <c r="AH24"/>
  <c r="AG24"/>
  <c r="AF24"/>
  <c r="X24"/>
  <c r="J24"/>
  <c r="I24"/>
  <c r="AH23"/>
  <c r="AG23"/>
  <c r="AF23"/>
  <c r="X23"/>
  <c r="J23"/>
  <c r="I23"/>
  <c r="AH22"/>
  <c r="AG22"/>
  <c r="AF22"/>
  <c r="X22"/>
  <c r="J22"/>
  <c r="I22"/>
  <c r="AH21"/>
  <c r="AG21"/>
  <c r="AF21"/>
  <c r="X21"/>
  <c r="J21"/>
  <c r="I21"/>
  <c r="AH20"/>
  <c r="AG20"/>
  <c r="AF20"/>
  <c r="X20"/>
  <c r="J20"/>
  <c r="I20"/>
  <c r="AH16"/>
  <c r="AG16"/>
  <c r="AF16"/>
  <c r="X16"/>
  <c r="J16"/>
  <c r="I16"/>
  <c r="AH18"/>
  <c r="AG18"/>
  <c r="AF18"/>
  <c r="X18"/>
  <c r="J18"/>
  <c r="Q18" s="1"/>
  <c r="I18"/>
  <c r="AH15"/>
  <c r="AG15"/>
  <c r="AF15"/>
  <c r="X15"/>
  <c r="J15"/>
  <c r="I15"/>
  <c r="AH12"/>
  <c r="AG12"/>
  <c r="AF12"/>
  <c r="X12"/>
  <c r="E13" i="17" s="1"/>
  <c r="N13" s="1"/>
  <c r="J12" i="52"/>
  <c r="Q12" s="1"/>
  <c r="I12"/>
  <c r="AH19"/>
  <c r="AG19"/>
  <c r="AF19"/>
  <c r="V19" s="1"/>
  <c r="X19"/>
  <c r="J19"/>
  <c r="I19"/>
  <c r="AH17"/>
  <c r="AG17"/>
  <c r="AF17"/>
  <c r="X17"/>
  <c r="J17"/>
  <c r="Q17" s="1"/>
  <c r="I17"/>
  <c r="AH14"/>
  <c r="AG14"/>
  <c r="AF14"/>
  <c r="X14"/>
  <c r="E11" i="17" s="1"/>
  <c r="N11" s="1"/>
  <c r="J14" i="52"/>
  <c r="I14"/>
  <c r="AH13"/>
  <c r="AG13"/>
  <c r="AF13"/>
  <c r="X13"/>
  <c r="E9" i="17" s="1"/>
  <c r="N9" s="1"/>
  <c r="J13" i="52"/>
  <c r="Q13" s="1"/>
  <c r="I13"/>
  <c r="AH11"/>
  <c r="AG11"/>
  <c r="AF11"/>
  <c r="X11"/>
  <c r="E5" i="17" s="1"/>
  <c r="N5" s="1"/>
  <c r="J11" i="52"/>
  <c r="Q11" s="1"/>
  <c r="I11"/>
  <c r="Q4"/>
  <c r="Q3"/>
  <c r="Q2"/>
  <c r="E8" i="45"/>
  <c r="N8" s="1"/>
  <c r="E15"/>
  <c r="N15" s="1"/>
  <c r="E19"/>
  <c r="N19" s="1"/>
  <c r="E23"/>
  <c r="N23" s="1"/>
  <c r="E27"/>
  <c r="N27" s="1"/>
  <c r="E31"/>
  <c r="N31" s="1"/>
  <c r="Y37" i="49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AH37"/>
  <c r="AG37"/>
  <c r="AF37"/>
  <c r="X37"/>
  <c r="J37"/>
  <c r="I37"/>
  <c r="AH36"/>
  <c r="AG36"/>
  <c r="AF36"/>
  <c r="X36"/>
  <c r="J36"/>
  <c r="I36"/>
  <c r="AH35"/>
  <c r="AG35"/>
  <c r="AF35"/>
  <c r="X35"/>
  <c r="J35"/>
  <c r="I35"/>
  <c r="AH34"/>
  <c r="AG34"/>
  <c r="AF34"/>
  <c r="X34"/>
  <c r="J34"/>
  <c r="I34"/>
  <c r="AH33"/>
  <c r="AG33"/>
  <c r="AF33"/>
  <c r="X33"/>
  <c r="J33"/>
  <c r="I33"/>
  <c r="AH32"/>
  <c r="AG32"/>
  <c r="AF32"/>
  <c r="X32"/>
  <c r="J32"/>
  <c r="I32"/>
  <c r="AH31"/>
  <c r="AG31"/>
  <c r="AF31"/>
  <c r="X31"/>
  <c r="J31"/>
  <c r="I31"/>
  <c r="AH30"/>
  <c r="AG30"/>
  <c r="AF30"/>
  <c r="X30"/>
  <c r="J30"/>
  <c r="I30"/>
  <c r="AH29"/>
  <c r="AG29"/>
  <c r="AF29"/>
  <c r="X29"/>
  <c r="J29"/>
  <c r="I29"/>
  <c r="AH28"/>
  <c r="AG28"/>
  <c r="AF28"/>
  <c r="X28"/>
  <c r="J28"/>
  <c r="I28"/>
  <c r="AH27"/>
  <c r="AG27"/>
  <c r="AF27"/>
  <c r="X27"/>
  <c r="J27"/>
  <c r="Q27" s="1"/>
  <c r="I27"/>
  <c r="AH26"/>
  <c r="AG26"/>
  <c r="AF26"/>
  <c r="X26"/>
  <c r="J26"/>
  <c r="Q26" s="1"/>
  <c r="I26"/>
  <c r="AH25"/>
  <c r="AG25"/>
  <c r="AF25"/>
  <c r="X25"/>
  <c r="J25"/>
  <c r="Q25" s="1"/>
  <c r="I25"/>
  <c r="AH24"/>
  <c r="AG24"/>
  <c r="AF24"/>
  <c r="X24"/>
  <c r="J24"/>
  <c r="Q24" s="1"/>
  <c r="I24"/>
  <c r="AH23"/>
  <c r="AG23"/>
  <c r="AF23"/>
  <c r="X23"/>
  <c r="J23"/>
  <c r="Q23" s="1"/>
  <c r="I23"/>
  <c r="AH22"/>
  <c r="AG22"/>
  <c r="AF22"/>
  <c r="X22"/>
  <c r="J22"/>
  <c r="Q22" s="1"/>
  <c r="I22"/>
  <c r="AH21"/>
  <c r="AG21"/>
  <c r="AF21"/>
  <c r="X21"/>
  <c r="J21"/>
  <c r="Q21" s="1"/>
  <c r="I21"/>
  <c r="AH20"/>
  <c r="AG20"/>
  <c r="AF20"/>
  <c r="X20"/>
  <c r="J20"/>
  <c r="Q20" s="1"/>
  <c r="I20"/>
  <c r="AH19"/>
  <c r="AG19"/>
  <c r="AF19"/>
  <c r="X19"/>
  <c r="J19"/>
  <c r="Q19" s="1"/>
  <c r="I19"/>
  <c r="AH18"/>
  <c r="AG18"/>
  <c r="AF18"/>
  <c r="X18"/>
  <c r="J18"/>
  <c r="Q18" s="1"/>
  <c r="I18"/>
  <c r="AH17"/>
  <c r="AG17"/>
  <c r="AF17"/>
  <c r="X17"/>
  <c r="J17"/>
  <c r="R17" s="1"/>
  <c r="I17"/>
  <c r="AH16"/>
  <c r="AG16"/>
  <c r="AF16"/>
  <c r="X16"/>
  <c r="J16"/>
  <c r="R16" s="1"/>
  <c r="I16"/>
  <c r="AH15"/>
  <c r="AG15"/>
  <c r="AF15"/>
  <c r="X15"/>
  <c r="J15"/>
  <c r="R15" s="1"/>
  <c r="I15"/>
  <c r="AH14"/>
  <c r="AG14"/>
  <c r="AF14"/>
  <c r="X14"/>
  <c r="J14"/>
  <c r="R14" s="1"/>
  <c r="I14"/>
  <c r="AH13"/>
  <c r="AG13"/>
  <c r="AF13"/>
  <c r="X13"/>
  <c r="E7" i="45" s="1"/>
  <c r="N7" s="1"/>
  <c r="J13" i="49"/>
  <c r="R13" s="1"/>
  <c r="I13"/>
  <c r="AH11"/>
  <c r="AG11"/>
  <c r="AF11"/>
  <c r="X11"/>
  <c r="E12" i="45" s="1"/>
  <c r="N12" s="1"/>
  <c r="J11" i="49"/>
  <c r="R11" s="1"/>
  <c r="I11"/>
  <c r="AH12"/>
  <c r="AG12"/>
  <c r="AF12"/>
  <c r="X12"/>
  <c r="E6" i="45" s="1"/>
  <c r="N6" s="1"/>
  <c r="J12" i="49"/>
  <c r="R12" s="1"/>
  <c r="I12"/>
  <c r="Q4"/>
  <c r="Q3"/>
  <c r="Q2"/>
  <c r="E9" i="19"/>
  <c r="N9" s="1"/>
  <c r="E12"/>
  <c r="N12" s="1"/>
  <c r="E8"/>
  <c r="N8" s="1"/>
  <c r="E10"/>
  <c r="N10" s="1"/>
  <c r="E14"/>
  <c r="N14" s="1"/>
  <c r="E15"/>
  <c r="N15" s="1"/>
  <c r="E16"/>
  <c r="N16" s="1"/>
  <c r="E17"/>
  <c r="N17" s="1"/>
  <c r="E18"/>
  <c r="N18" s="1"/>
  <c r="E19"/>
  <c r="N19" s="1"/>
  <c r="E20"/>
  <c r="N20" s="1"/>
  <c r="E21"/>
  <c r="N21" s="1"/>
  <c r="E22"/>
  <c r="N22" s="1"/>
  <c r="E23"/>
  <c r="N23" s="1"/>
  <c r="E24"/>
  <c r="N24" s="1"/>
  <c r="E25"/>
  <c r="N25" s="1"/>
  <c r="E26"/>
  <c r="N26" s="1"/>
  <c r="E27"/>
  <c r="N27" s="1"/>
  <c r="E28"/>
  <c r="N28" s="1"/>
  <c r="E29"/>
  <c r="N29" s="1"/>
  <c r="E30"/>
  <c r="N30" s="1"/>
  <c r="E31"/>
  <c r="N31" s="1"/>
  <c r="E32"/>
  <c r="N32" s="1"/>
  <c r="E33"/>
  <c r="N33" s="1"/>
  <c r="E34"/>
  <c r="N34" s="1"/>
  <c r="E7" i="38"/>
  <c r="N7" s="1"/>
  <c r="E10"/>
  <c r="N10" s="1"/>
  <c r="E13"/>
  <c r="N13" s="1"/>
  <c r="E14"/>
  <c r="N14" s="1"/>
  <c r="E15"/>
  <c r="N15" s="1"/>
  <c r="E16"/>
  <c r="N16" s="1"/>
  <c r="E17"/>
  <c r="N17" s="1"/>
  <c r="E18"/>
  <c r="N18" s="1"/>
  <c r="E19"/>
  <c r="N19" s="1"/>
  <c r="E20"/>
  <c r="N20" s="1"/>
  <c r="E21"/>
  <c r="N21" s="1"/>
  <c r="E22"/>
  <c r="N22" s="1"/>
  <c r="E23"/>
  <c r="N23" s="1"/>
  <c r="E24"/>
  <c r="N24" s="1"/>
  <c r="E25"/>
  <c r="N25" s="1"/>
  <c r="E26"/>
  <c r="N26" s="1"/>
  <c r="E27"/>
  <c r="N27" s="1"/>
  <c r="E28"/>
  <c r="N28" s="1"/>
  <c r="E29"/>
  <c r="N29" s="1"/>
  <c r="E30"/>
  <c r="N30" s="1"/>
  <c r="E31"/>
  <c r="N31" s="1"/>
  <c r="E32"/>
  <c r="N32" s="1"/>
  <c r="E33"/>
  <c r="N33" s="1"/>
  <c r="E34"/>
  <c r="N34" s="1"/>
  <c r="E35"/>
  <c r="N35" s="1"/>
  <c r="E36"/>
  <c r="N36" s="1"/>
  <c r="E37"/>
  <c r="N37" s="1"/>
  <c r="E38"/>
  <c r="N38" s="1"/>
  <c r="E39"/>
  <c r="N39" s="1"/>
  <c r="Y37" i="48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AH37"/>
  <c r="AG37"/>
  <c r="AF37"/>
  <c r="X37"/>
  <c r="J37"/>
  <c r="I37"/>
  <c r="AH36"/>
  <c r="AG36"/>
  <c r="AF36"/>
  <c r="X36"/>
  <c r="J36"/>
  <c r="I36"/>
  <c r="AH35"/>
  <c r="AG35"/>
  <c r="AF35"/>
  <c r="X35"/>
  <c r="J35"/>
  <c r="I35"/>
  <c r="AH34"/>
  <c r="AG34"/>
  <c r="AF34"/>
  <c r="X34"/>
  <c r="J34"/>
  <c r="I34"/>
  <c r="AH33"/>
  <c r="AG33"/>
  <c r="AF33"/>
  <c r="X33"/>
  <c r="J33"/>
  <c r="I33"/>
  <c r="AH32"/>
  <c r="AG32"/>
  <c r="AF32"/>
  <c r="X32"/>
  <c r="J32"/>
  <c r="I32"/>
  <c r="AH31"/>
  <c r="AG31"/>
  <c r="AF31"/>
  <c r="X31"/>
  <c r="J31"/>
  <c r="I31"/>
  <c r="AH30"/>
  <c r="AG30"/>
  <c r="AF30"/>
  <c r="X30"/>
  <c r="J30"/>
  <c r="I30"/>
  <c r="AH29"/>
  <c r="AG29"/>
  <c r="AF29"/>
  <c r="X29"/>
  <c r="J29"/>
  <c r="I29"/>
  <c r="AH28"/>
  <c r="AG28"/>
  <c r="AF28"/>
  <c r="X28"/>
  <c r="J28"/>
  <c r="I28"/>
  <c r="AH27"/>
  <c r="AG27"/>
  <c r="AF27"/>
  <c r="X27"/>
  <c r="J27"/>
  <c r="I27"/>
  <c r="AH26"/>
  <c r="AG26"/>
  <c r="AF26"/>
  <c r="X26"/>
  <c r="J26"/>
  <c r="I26"/>
  <c r="AH25"/>
  <c r="AG25"/>
  <c r="AF25"/>
  <c r="X25"/>
  <c r="J25"/>
  <c r="I25"/>
  <c r="AH24"/>
  <c r="AG24"/>
  <c r="AF24"/>
  <c r="X24"/>
  <c r="J24"/>
  <c r="I24"/>
  <c r="AH23"/>
  <c r="AG23"/>
  <c r="AF23"/>
  <c r="X23"/>
  <c r="J23"/>
  <c r="I23"/>
  <c r="AH22"/>
  <c r="AG22"/>
  <c r="AF22"/>
  <c r="X22"/>
  <c r="J22"/>
  <c r="I22"/>
  <c r="AH21"/>
  <c r="AG21"/>
  <c r="AF21"/>
  <c r="X21"/>
  <c r="J21"/>
  <c r="I21"/>
  <c r="AH20"/>
  <c r="AG20"/>
  <c r="AF20"/>
  <c r="X20"/>
  <c r="J20"/>
  <c r="I20"/>
  <c r="AH19"/>
  <c r="AG19"/>
  <c r="AF19"/>
  <c r="X19"/>
  <c r="J19"/>
  <c r="Q19" s="1"/>
  <c r="I19"/>
  <c r="AH18"/>
  <c r="AG18"/>
  <c r="AF18"/>
  <c r="X18"/>
  <c r="J18"/>
  <c r="Q18" s="1"/>
  <c r="I18"/>
  <c r="AH17"/>
  <c r="AG17"/>
  <c r="AF17"/>
  <c r="X17"/>
  <c r="J17"/>
  <c r="I17"/>
  <c r="AH16"/>
  <c r="AG16"/>
  <c r="AF16"/>
  <c r="X16"/>
  <c r="J16"/>
  <c r="Q16" s="1"/>
  <c r="I16"/>
  <c r="AH14"/>
  <c r="AG14"/>
  <c r="AF14"/>
  <c r="X14"/>
  <c r="J14"/>
  <c r="Q14" s="1"/>
  <c r="I14"/>
  <c r="AH15"/>
  <c r="AG15"/>
  <c r="AF15"/>
  <c r="X15"/>
  <c r="E12" i="38" s="1"/>
  <c r="N12" s="1"/>
  <c r="J15" i="48"/>
  <c r="I15"/>
  <c r="AH13"/>
  <c r="AG13"/>
  <c r="AF13"/>
  <c r="X13"/>
  <c r="E5" i="38" s="1"/>
  <c r="N5" s="1"/>
  <c r="J13" i="48"/>
  <c r="Q13" s="1"/>
  <c r="I13"/>
  <c r="AH12"/>
  <c r="AG12"/>
  <c r="AF12"/>
  <c r="X12"/>
  <c r="E11" i="38" s="1"/>
  <c r="N11" s="1"/>
  <c r="J12" i="48"/>
  <c r="I12"/>
  <c r="AH11"/>
  <c r="AG11"/>
  <c r="AF11"/>
  <c r="X11"/>
  <c r="E9" i="38" s="1"/>
  <c r="N9" s="1"/>
  <c r="J11" i="48"/>
  <c r="Q11" s="1"/>
  <c r="I11"/>
  <c r="Q4"/>
  <c r="Q3"/>
  <c r="Q2"/>
  <c r="Q2" i="47"/>
  <c r="Q3"/>
  <c r="Q4"/>
  <c r="E54" i="24"/>
  <c r="N54" s="1"/>
  <c r="E53"/>
  <c r="N53" s="1"/>
  <c r="E52"/>
  <c r="N52" s="1"/>
  <c r="E51"/>
  <c r="N51" s="1"/>
  <c r="E50"/>
  <c r="N50" s="1"/>
  <c r="E49"/>
  <c r="N49" s="1"/>
  <c r="E48"/>
  <c r="N48" s="1"/>
  <c r="E47"/>
  <c r="N47" s="1"/>
  <c r="E46"/>
  <c r="N46" s="1"/>
  <c r="E45"/>
  <c r="N45" s="1"/>
  <c r="E44"/>
  <c r="N44" s="1"/>
  <c r="E43"/>
  <c r="N43" s="1"/>
  <c r="E42"/>
  <c r="N42" s="1"/>
  <c r="E41"/>
  <c r="N41" s="1"/>
  <c r="E40"/>
  <c r="N40" s="1"/>
  <c r="E39"/>
  <c r="N39" s="1"/>
  <c r="E38"/>
  <c r="N38" s="1"/>
  <c r="E37"/>
  <c r="N37" s="1"/>
  <c r="E36"/>
  <c r="N36" s="1"/>
  <c r="E35"/>
  <c r="N35" s="1"/>
  <c r="E34"/>
  <c r="N34" s="1"/>
  <c r="E33"/>
  <c r="N33" s="1"/>
  <c r="E32"/>
  <c r="N32" s="1"/>
  <c r="E31"/>
  <c r="N31" s="1"/>
  <c r="E30"/>
  <c r="N30" s="1"/>
  <c r="E29"/>
  <c r="N29" s="1"/>
  <c r="E28"/>
  <c r="N28" s="1"/>
  <c r="E27"/>
  <c r="N27" s="1"/>
  <c r="E26"/>
  <c r="N26" s="1"/>
  <c r="E25"/>
  <c r="N25" s="1"/>
  <c r="E24"/>
  <c r="N24" s="1"/>
  <c r="E13"/>
  <c r="N13" s="1"/>
  <c r="E23"/>
  <c r="N23" s="1"/>
  <c r="E19"/>
  <c r="N19" s="1"/>
  <c r="E11"/>
  <c r="N11" s="1"/>
  <c r="E10"/>
  <c r="N10" s="1"/>
  <c r="E7"/>
  <c r="N7" s="1"/>
  <c r="Y37" i="47"/>
  <c r="Y36"/>
  <c r="Y35"/>
  <c r="Y34"/>
  <c r="Y33"/>
  <c r="Y32"/>
  <c r="Y31"/>
  <c r="Y30"/>
  <c r="Y29"/>
  <c r="Y28"/>
  <c r="Y27"/>
  <c r="Y26"/>
  <c r="Y25"/>
  <c r="Y24"/>
  <c r="AH37"/>
  <c r="AG37"/>
  <c r="AF37"/>
  <c r="X37"/>
  <c r="J37"/>
  <c r="Q37" s="1"/>
  <c r="I37"/>
  <c r="AH36"/>
  <c r="AG36"/>
  <c r="AF36"/>
  <c r="X36"/>
  <c r="J36"/>
  <c r="Q36" s="1"/>
  <c r="I36"/>
  <c r="AH35"/>
  <c r="AG35"/>
  <c r="AF35"/>
  <c r="X35"/>
  <c r="J35"/>
  <c r="Q35" s="1"/>
  <c r="I35"/>
  <c r="AH34"/>
  <c r="AG34"/>
  <c r="AF34"/>
  <c r="X34"/>
  <c r="J34"/>
  <c r="Q34" s="1"/>
  <c r="I34"/>
  <c r="AH33"/>
  <c r="AG33"/>
  <c r="AF33"/>
  <c r="X33"/>
  <c r="J33"/>
  <c r="I33"/>
  <c r="AH32"/>
  <c r="AG32"/>
  <c r="AF32"/>
  <c r="X32"/>
  <c r="J32"/>
  <c r="Q32" s="1"/>
  <c r="I32"/>
  <c r="AH31"/>
  <c r="AG31"/>
  <c r="AF31"/>
  <c r="X31"/>
  <c r="J31"/>
  <c r="Q31" s="1"/>
  <c r="I31"/>
  <c r="AH30"/>
  <c r="AG30"/>
  <c r="AF30"/>
  <c r="X30"/>
  <c r="J30"/>
  <c r="Q30" s="1"/>
  <c r="I30"/>
  <c r="AH29"/>
  <c r="AG29"/>
  <c r="AF29"/>
  <c r="X29"/>
  <c r="J29"/>
  <c r="I29"/>
  <c r="AH28"/>
  <c r="AG28"/>
  <c r="AF28"/>
  <c r="X28"/>
  <c r="J28"/>
  <c r="Q28" s="1"/>
  <c r="I28"/>
  <c r="AH27"/>
  <c r="AG27"/>
  <c r="AF27"/>
  <c r="X27"/>
  <c r="J27"/>
  <c r="I27"/>
  <c r="AH26"/>
  <c r="AG26"/>
  <c r="AF26"/>
  <c r="X26"/>
  <c r="J26"/>
  <c r="Q26" s="1"/>
  <c r="I26"/>
  <c r="AH25"/>
  <c r="AG25"/>
  <c r="AF25"/>
  <c r="X25"/>
  <c r="J25"/>
  <c r="I25"/>
  <c r="AH24"/>
  <c r="AG24"/>
  <c r="AF24"/>
  <c r="X24"/>
  <c r="J24"/>
  <c r="Q24" s="1"/>
  <c r="I24"/>
  <c r="AH23"/>
  <c r="AG23"/>
  <c r="AF23"/>
  <c r="X23"/>
  <c r="J23"/>
  <c r="I23"/>
  <c r="AH21"/>
  <c r="AG21"/>
  <c r="AF21"/>
  <c r="X21"/>
  <c r="E21" i="24" s="1"/>
  <c r="N21" s="1"/>
  <c r="J21" i="47"/>
  <c r="Q21" s="1"/>
  <c r="I21"/>
  <c r="AH22"/>
  <c r="AG22"/>
  <c r="AF22"/>
  <c r="X22"/>
  <c r="J22"/>
  <c r="I22"/>
  <c r="AH20"/>
  <c r="AG20"/>
  <c r="AF20"/>
  <c r="X20"/>
  <c r="J20"/>
  <c r="Q20" s="1"/>
  <c r="I20"/>
  <c r="AH19"/>
  <c r="AG19"/>
  <c r="AF19"/>
  <c r="X19"/>
  <c r="E15" i="24" s="1"/>
  <c r="N15" s="1"/>
  <c r="J19" i="47"/>
  <c r="Q19" s="1"/>
  <c r="I19"/>
  <c r="AH18"/>
  <c r="AG18"/>
  <c r="AF18"/>
  <c r="X18"/>
  <c r="E8" i="24" s="1"/>
  <c r="N8" s="1"/>
  <c r="J18" i="47"/>
  <c r="I18"/>
  <c r="AH17"/>
  <c r="AG17"/>
  <c r="AF17"/>
  <c r="X17"/>
  <c r="E18" i="24" s="1"/>
  <c r="N18" s="1"/>
  <c r="J17" i="47"/>
  <c r="Q17" s="1"/>
  <c r="I17"/>
  <c r="AH14"/>
  <c r="AG14"/>
  <c r="AF14"/>
  <c r="X14"/>
  <c r="E6" i="24" s="1"/>
  <c r="N6" s="1"/>
  <c r="J14" i="47"/>
  <c r="I14"/>
  <c r="AH16"/>
  <c r="AG16"/>
  <c r="AF16"/>
  <c r="X16"/>
  <c r="J16"/>
  <c r="I16"/>
  <c r="AH15"/>
  <c r="AG15"/>
  <c r="AF15"/>
  <c r="X15"/>
  <c r="E20" i="24" s="1"/>
  <c r="N20" s="1"/>
  <c r="J15" i="47"/>
  <c r="I15"/>
  <c r="AH13"/>
  <c r="AG13"/>
  <c r="AF13"/>
  <c r="X13"/>
  <c r="E17" i="24" s="1"/>
  <c r="N17" s="1"/>
  <c r="J13" i="47"/>
  <c r="Q13" s="1"/>
  <c r="I13"/>
  <c r="AH12"/>
  <c r="AG12"/>
  <c r="AF12"/>
  <c r="X12"/>
  <c r="E16" i="24" s="1"/>
  <c r="N16" s="1"/>
  <c r="J12" i="47"/>
  <c r="Q12" s="1"/>
  <c r="I12"/>
  <c r="AH11"/>
  <c r="AG11"/>
  <c r="AF11"/>
  <c r="X11"/>
  <c r="E5" i="24" s="1"/>
  <c r="N5" s="1"/>
  <c r="J11" i="47"/>
  <c r="I11"/>
  <c r="E6" i="38" l="1"/>
  <c r="N6" s="1"/>
  <c r="E8"/>
  <c r="N8" s="1"/>
  <c r="E22" i="24"/>
  <c r="N22" s="1"/>
  <c r="E9"/>
  <c r="N9" s="1"/>
  <c r="E12"/>
  <c r="N12" s="1"/>
  <c r="E14"/>
  <c r="N14" s="1"/>
  <c r="L20" i="48"/>
  <c r="O20"/>
  <c r="R20"/>
  <c r="L21"/>
  <c r="O21"/>
  <c r="R21"/>
  <c r="L22"/>
  <c r="O22"/>
  <c r="R22"/>
  <c r="L23"/>
  <c r="O23"/>
  <c r="R23"/>
  <c r="L24"/>
  <c r="O24"/>
  <c r="R24"/>
  <c r="L25"/>
  <c r="O25"/>
  <c r="R25"/>
  <c r="L26"/>
  <c r="O26"/>
  <c r="R26"/>
  <c r="L27"/>
  <c r="O27"/>
  <c r="R27"/>
  <c r="L28"/>
  <c r="O28"/>
  <c r="R28"/>
  <c r="L29"/>
  <c r="O29"/>
  <c r="R29"/>
  <c r="L30"/>
  <c r="O30"/>
  <c r="R30"/>
  <c r="L31"/>
  <c r="O31"/>
  <c r="R31"/>
  <c r="L32"/>
  <c r="O32"/>
  <c r="R32"/>
  <c r="L33"/>
  <c r="O33"/>
  <c r="R33"/>
  <c r="L34"/>
  <c r="O34"/>
  <c r="R34"/>
  <c r="L35"/>
  <c r="O35"/>
  <c r="R35"/>
  <c r="L36"/>
  <c r="O36"/>
  <c r="R36"/>
  <c r="L37"/>
  <c r="O37"/>
  <c r="R37"/>
  <c r="K20"/>
  <c r="N20"/>
  <c r="Q20"/>
  <c r="AD20" s="1"/>
  <c r="K21"/>
  <c r="N21"/>
  <c r="Q21"/>
  <c r="AD21" s="1"/>
  <c r="K22"/>
  <c r="N22"/>
  <c r="Q22"/>
  <c r="AD22" s="1"/>
  <c r="K23"/>
  <c r="N23"/>
  <c r="Q23"/>
  <c r="AD23" s="1"/>
  <c r="K24"/>
  <c r="N24"/>
  <c r="Q24"/>
  <c r="AD24" s="1"/>
  <c r="K25"/>
  <c r="N25"/>
  <c r="Q25"/>
  <c r="AD25" s="1"/>
  <c r="K26"/>
  <c r="N26"/>
  <c r="Q26"/>
  <c r="AD26" s="1"/>
  <c r="K27"/>
  <c r="N27"/>
  <c r="Q27"/>
  <c r="AD27" s="1"/>
  <c r="K28"/>
  <c r="N28"/>
  <c r="Q28"/>
  <c r="AD28" s="1"/>
  <c r="K29"/>
  <c r="N29"/>
  <c r="Q29"/>
  <c r="AD29" s="1"/>
  <c r="K30"/>
  <c r="N30"/>
  <c r="Q30"/>
  <c r="AD30" s="1"/>
  <c r="K31"/>
  <c r="N31"/>
  <c r="Q31"/>
  <c r="AD31" s="1"/>
  <c r="K32"/>
  <c r="N32"/>
  <c r="Q32"/>
  <c r="AD32" s="1"/>
  <c r="K33"/>
  <c r="N33"/>
  <c r="Q33"/>
  <c r="AD33" s="1"/>
  <c r="K34"/>
  <c r="N34"/>
  <c r="Q34"/>
  <c r="AD34" s="1"/>
  <c r="K35"/>
  <c r="N35"/>
  <c r="Q35"/>
  <c r="AD35" s="1"/>
  <c r="K36"/>
  <c r="N36"/>
  <c r="Q36"/>
  <c r="AD36" s="1"/>
  <c r="K37"/>
  <c r="N37"/>
  <c r="Q37"/>
  <c r="AD37" s="1"/>
  <c r="L18" i="49"/>
  <c r="O18"/>
  <c r="R18"/>
  <c r="L19"/>
  <c r="O19"/>
  <c r="R19"/>
  <c r="L20"/>
  <c r="O20"/>
  <c r="R20"/>
  <c r="L21"/>
  <c r="O21"/>
  <c r="R21"/>
  <c r="L22"/>
  <c r="O22"/>
  <c r="R22"/>
  <c r="L23"/>
  <c r="O23"/>
  <c r="R23"/>
  <c r="L24"/>
  <c r="O24"/>
  <c r="R24"/>
  <c r="L25"/>
  <c r="O25"/>
  <c r="R25"/>
  <c r="L26"/>
  <c r="O26"/>
  <c r="R26"/>
  <c r="L27"/>
  <c r="O27"/>
  <c r="R27"/>
  <c r="L28"/>
  <c r="O28"/>
  <c r="R28"/>
  <c r="L29"/>
  <c r="O29"/>
  <c r="R29"/>
  <c r="L30"/>
  <c r="O30"/>
  <c r="R30"/>
  <c r="L31"/>
  <c r="O31"/>
  <c r="R31"/>
  <c r="L32"/>
  <c r="O32"/>
  <c r="R32"/>
  <c r="L33"/>
  <c r="O33"/>
  <c r="R33"/>
  <c r="L34"/>
  <c r="O34"/>
  <c r="R34"/>
  <c r="L35"/>
  <c r="O35"/>
  <c r="R35"/>
  <c r="L36"/>
  <c r="O36"/>
  <c r="R36"/>
  <c r="L37"/>
  <c r="O37"/>
  <c r="R37"/>
  <c r="K18"/>
  <c r="N18"/>
  <c r="K19"/>
  <c r="N19"/>
  <c r="K20"/>
  <c r="N20"/>
  <c r="K21"/>
  <c r="N21"/>
  <c r="K22"/>
  <c r="N22"/>
  <c r="K23"/>
  <c r="N23"/>
  <c r="K24"/>
  <c r="N24"/>
  <c r="K25"/>
  <c r="N25"/>
  <c r="K26"/>
  <c r="N26"/>
  <c r="K27"/>
  <c r="N27"/>
  <c r="K28"/>
  <c r="N28"/>
  <c r="Q28"/>
  <c r="AD28" s="1"/>
  <c r="K29"/>
  <c r="N29"/>
  <c r="Q29"/>
  <c r="AD29" s="1"/>
  <c r="K30"/>
  <c r="N30"/>
  <c r="Q30"/>
  <c r="AD30" s="1"/>
  <c r="K31"/>
  <c r="N31"/>
  <c r="Q31"/>
  <c r="AD31" s="1"/>
  <c r="K32"/>
  <c r="N32"/>
  <c r="Q32"/>
  <c r="AD32" s="1"/>
  <c r="K33"/>
  <c r="N33"/>
  <c r="Q33"/>
  <c r="AD33" s="1"/>
  <c r="K34"/>
  <c r="N34"/>
  <c r="Q34"/>
  <c r="AD34" s="1"/>
  <c r="K35"/>
  <c r="N35"/>
  <c r="Q35"/>
  <c r="AD35" s="1"/>
  <c r="K36"/>
  <c r="N36"/>
  <c r="Q36"/>
  <c r="AD36" s="1"/>
  <c r="K37"/>
  <c r="N37"/>
  <c r="Q37"/>
  <c r="AD37" s="1"/>
  <c r="K11" i="52"/>
  <c r="N11"/>
  <c r="K13"/>
  <c r="N13"/>
  <c r="K14"/>
  <c r="N14"/>
  <c r="Q14"/>
  <c r="AD14" s="1"/>
  <c r="K17"/>
  <c r="N17"/>
  <c r="K19"/>
  <c r="N19"/>
  <c r="Q19"/>
  <c r="AD19" s="1"/>
  <c r="K12"/>
  <c r="N12"/>
  <c r="K15"/>
  <c r="N15"/>
  <c r="Q15"/>
  <c r="AD15" s="1"/>
  <c r="K18"/>
  <c r="N18"/>
  <c r="K16"/>
  <c r="N16"/>
  <c r="Q16"/>
  <c r="AD16" s="1"/>
  <c r="K20"/>
  <c r="N20"/>
  <c r="Q20"/>
  <c r="AD20" s="1"/>
  <c r="K21"/>
  <c r="N21"/>
  <c r="Q21"/>
  <c r="AD21" s="1"/>
  <c r="K22"/>
  <c r="N22"/>
  <c r="Q22"/>
  <c r="AD22" s="1"/>
  <c r="K23"/>
  <c r="N23"/>
  <c r="Q23"/>
  <c r="AD23" s="1"/>
  <c r="K24"/>
  <c r="N24"/>
  <c r="Q24"/>
  <c r="AD24" s="1"/>
  <c r="K25"/>
  <c r="N25"/>
  <c r="Q25"/>
  <c r="AD25" s="1"/>
  <c r="K26"/>
  <c r="N26"/>
  <c r="Q26"/>
  <c r="AD26" s="1"/>
  <c r="K27"/>
  <c r="N27"/>
  <c r="Q27"/>
  <c r="AD27" s="1"/>
  <c r="K28"/>
  <c r="N28"/>
  <c r="Q28"/>
  <c r="AD28" s="1"/>
  <c r="K29"/>
  <c r="N29"/>
  <c r="Q29"/>
  <c r="AD29" s="1"/>
  <c r="K30"/>
  <c r="N30"/>
  <c r="Q30"/>
  <c r="AD30" s="1"/>
  <c r="K31"/>
  <c r="N31"/>
  <c r="Q31"/>
  <c r="AD31" s="1"/>
  <c r="K32"/>
  <c r="N32"/>
  <c r="Q32"/>
  <c r="AD32" s="1"/>
  <c r="K33"/>
  <c r="N33"/>
  <c r="Q33"/>
  <c r="AD33" s="1"/>
  <c r="K34"/>
  <c r="N34"/>
  <c r="Q34"/>
  <c r="AD34" s="1"/>
  <c r="K35"/>
  <c r="N35"/>
  <c r="Q35"/>
  <c r="AD35" s="1"/>
  <c r="K36"/>
  <c r="N36"/>
  <c r="Q36"/>
  <c r="AD36" s="1"/>
  <c r="K37"/>
  <c r="N37"/>
  <c r="Q37"/>
  <c r="AD37" s="1"/>
  <c r="AD11"/>
  <c r="AD13"/>
  <c r="AD17"/>
  <c r="AD12"/>
  <c r="AD18"/>
  <c r="L11"/>
  <c r="O11"/>
  <c r="R11"/>
  <c r="L13"/>
  <c r="O13"/>
  <c r="R13"/>
  <c r="L14"/>
  <c r="O14"/>
  <c r="R14"/>
  <c r="L17"/>
  <c r="O17"/>
  <c r="R17"/>
  <c r="L19"/>
  <c r="O19"/>
  <c r="R19"/>
  <c r="L12"/>
  <c r="O12"/>
  <c r="R12"/>
  <c r="L15"/>
  <c r="O15"/>
  <c r="R15"/>
  <c r="L18"/>
  <c r="O18"/>
  <c r="R18"/>
  <c r="L16"/>
  <c r="O16"/>
  <c r="R16"/>
  <c r="L20"/>
  <c r="O20"/>
  <c r="R20"/>
  <c r="L21"/>
  <c r="O21"/>
  <c r="R21"/>
  <c r="L22"/>
  <c r="O22"/>
  <c r="R22"/>
  <c r="L23"/>
  <c r="O23"/>
  <c r="R23"/>
  <c r="L24"/>
  <c r="O24"/>
  <c r="R24"/>
  <c r="L25"/>
  <c r="O25"/>
  <c r="R25"/>
  <c r="L26"/>
  <c r="O26"/>
  <c r="R26"/>
  <c r="L27"/>
  <c r="O27"/>
  <c r="R27"/>
  <c r="L28"/>
  <c r="O28"/>
  <c r="R28"/>
  <c r="L29"/>
  <c r="O29"/>
  <c r="R29"/>
  <c r="L30"/>
  <c r="O30"/>
  <c r="R30"/>
  <c r="L31"/>
  <c r="O31"/>
  <c r="R31"/>
  <c r="L32"/>
  <c r="O32"/>
  <c r="R32"/>
  <c r="L33"/>
  <c r="O33"/>
  <c r="R33"/>
  <c r="L34"/>
  <c r="O34"/>
  <c r="R34"/>
  <c r="L35"/>
  <c r="O35"/>
  <c r="R35"/>
  <c r="L36"/>
  <c r="O36"/>
  <c r="R36"/>
  <c r="L37"/>
  <c r="O37"/>
  <c r="R37"/>
  <c r="AC11"/>
  <c r="AC13"/>
  <c r="AC14"/>
  <c r="AC17"/>
  <c r="AC19"/>
  <c r="AC12"/>
  <c r="AC15"/>
  <c r="AC18"/>
  <c r="AC16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E33" i="45"/>
  <c r="N33" s="1"/>
  <c r="E29"/>
  <c r="N29" s="1"/>
  <c r="E25"/>
  <c r="N25" s="1"/>
  <c r="E21"/>
  <c r="N21" s="1"/>
  <c r="E17"/>
  <c r="N17" s="1"/>
  <c r="E13"/>
  <c r="N13" s="1"/>
  <c r="E10"/>
  <c r="N10" s="1"/>
  <c r="K14" i="49"/>
  <c r="N14"/>
  <c r="AC14" s="1"/>
  <c r="Q14"/>
  <c r="AD14" s="1"/>
  <c r="K15"/>
  <c r="N15"/>
  <c r="AC15" s="1"/>
  <c r="Q15"/>
  <c r="AD15" s="1"/>
  <c r="K16"/>
  <c r="N16"/>
  <c r="AC16" s="1"/>
  <c r="Q16"/>
  <c r="AD16" s="1"/>
  <c r="K17"/>
  <c r="N17"/>
  <c r="AC17" s="1"/>
  <c r="Q17"/>
  <c r="AD17" s="1"/>
  <c r="L14"/>
  <c r="O14"/>
  <c r="L15"/>
  <c r="O15"/>
  <c r="L16"/>
  <c r="O16"/>
  <c r="L17"/>
  <c r="O17"/>
  <c r="K12"/>
  <c r="N12"/>
  <c r="Q12"/>
  <c r="AD12" s="1"/>
  <c r="K11"/>
  <c r="N11"/>
  <c r="AC11" s="1"/>
  <c r="Q11"/>
  <c r="K13"/>
  <c r="N13"/>
  <c r="Q13"/>
  <c r="AD13" s="1"/>
  <c r="E34" i="45"/>
  <c r="N34" s="1"/>
  <c r="E32"/>
  <c r="N32" s="1"/>
  <c r="E30"/>
  <c r="N30" s="1"/>
  <c r="E28"/>
  <c r="N28" s="1"/>
  <c r="E26"/>
  <c r="N26" s="1"/>
  <c r="E24"/>
  <c r="N24" s="1"/>
  <c r="E22"/>
  <c r="N22" s="1"/>
  <c r="E20"/>
  <c r="N20" s="1"/>
  <c r="E18"/>
  <c r="N18" s="1"/>
  <c r="E16"/>
  <c r="N16" s="1"/>
  <c r="E14"/>
  <c r="N14" s="1"/>
  <c r="E5"/>
  <c r="N5" s="1"/>
  <c r="E11"/>
  <c r="N11" s="1"/>
  <c r="E9"/>
  <c r="N9" s="1"/>
  <c r="L12" i="49"/>
  <c r="O12"/>
  <c r="L11"/>
  <c r="O11"/>
  <c r="L13"/>
  <c r="O13"/>
  <c r="AD18"/>
  <c r="AC18"/>
  <c r="AD20"/>
  <c r="AC20"/>
  <c r="AD22"/>
  <c r="AC22"/>
  <c r="AD24"/>
  <c r="AC24"/>
  <c r="AD26"/>
  <c r="AC26"/>
  <c r="AD11"/>
  <c r="AC12"/>
  <c r="AC13"/>
  <c r="AD19"/>
  <c r="AC19"/>
  <c r="AD21"/>
  <c r="AC21"/>
  <c r="AD23"/>
  <c r="AC23"/>
  <c r="AD25"/>
  <c r="AC25"/>
  <c r="AD27"/>
  <c r="AC27"/>
  <c r="AC28"/>
  <c r="AC29"/>
  <c r="AC30"/>
  <c r="AC31"/>
  <c r="AC32"/>
  <c r="AC33"/>
  <c r="AC34"/>
  <c r="AC35"/>
  <c r="AC36"/>
  <c r="AC37"/>
  <c r="K11" i="48"/>
  <c r="N11"/>
  <c r="AC11" s="1"/>
  <c r="K12"/>
  <c r="N12"/>
  <c r="Q12"/>
  <c r="AD12" s="1"/>
  <c r="K13"/>
  <c r="N13"/>
  <c r="AC13" s="1"/>
  <c r="K15"/>
  <c r="N15"/>
  <c r="AC15" s="1"/>
  <c r="Q15"/>
  <c r="AD15" s="1"/>
  <c r="K14"/>
  <c r="N14"/>
  <c r="AC14" s="1"/>
  <c r="K16"/>
  <c r="N16"/>
  <c r="K17"/>
  <c r="N17"/>
  <c r="AC17" s="1"/>
  <c r="Q17"/>
  <c r="AD17" s="1"/>
  <c r="K18"/>
  <c r="N18"/>
  <c r="AC18" s="1"/>
  <c r="K19"/>
  <c r="N19"/>
  <c r="AC19" s="1"/>
  <c r="AD11"/>
  <c r="AD13"/>
  <c r="AD14"/>
  <c r="AD16"/>
  <c r="AD18"/>
  <c r="AD19"/>
  <c r="L11"/>
  <c r="O11"/>
  <c r="R11"/>
  <c r="L12"/>
  <c r="O12"/>
  <c r="R12"/>
  <c r="L13"/>
  <c r="O13"/>
  <c r="R13"/>
  <c r="L15"/>
  <c r="O15"/>
  <c r="R15"/>
  <c r="L14"/>
  <c r="O14"/>
  <c r="R14"/>
  <c r="L16"/>
  <c r="O16"/>
  <c r="R16"/>
  <c r="L17"/>
  <c r="O17"/>
  <c r="R17"/>
  <c r="L18"/>
  <c r="O18"/>
  <c r="R18"/>
  <c r="L19"/>
  <c r="O19"/>
  <c r="R19"/>
  <c r="AC12"/>
  <c r="AC16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K20" i="47"/>
  <c r="N20"/>
  <c r="K22"/>
  <c r="N22"/>
  <c r="Q22"/>
  <c r="AD22" s="1"/>
  <c r="K21"/>
  <c r="N21"/>
  <c r="K23"/>
  <c r="N23"/>
  <c r="Q23"/>
  <c r="AD23" s="1"/>
  <c r="K24"/>
  <c r="N24"/>
  <c r="K25"/>
  <c r="N25"/>
  <c r="Q25"/>
  <c r="AD25" s="1"/>
  <c r="K26"/>
  <c r="N26"/>
  <c r="K27"/>
  <c r="N27"/>
  <c r="Q27"/>
  <c r="AD27" s="1"/>
  <c r="K28"/>
  <c r="N28"/>
  <c r="K29"/>
  <c r="N29"/>
  <c r="Q29"/>
  <c r="AD29" s="1"/>
  <c r="K30"/>
  <c r="N30"/>
  <c r="K31"/>
  <c r="N31"/>
  <c r="K32"/>
  <c r="N32"/>
  <c r="K33"/>
  <c r="N33"/>
  <c r="Q33"/>
  <c r="AD33" s="1"/>
  <c r="K34"/>
  <c r="N34"/>
  <c r="K35"/>
  <c r="N35"/>
  <c r="K36"/>
  <c r="N36"/>
  <c r="K37"/>
  <c r="N37"/>
  <c r="AD20"/>
  <c r="AD21"/>
  <c r="AD24"/>
  <c r="AD26"/>
  <c r="AD28"/>
  <c r="AD30"/>
  <c r="AD31"/>
  <c r="AD32"/>
  <c r="AD34"/>
  <c r="AD35"/>
  <c r="AD36"/>
  <c r="AD37"/>
  <c r="L20"/>
  <c r="O20"/>
  <c r="R20"/>
  <c r="L22"/>
  <c r="O22"/>
  <c r="R22"/>
  <c r="L21"/>
  <c r="O21"/>
  <c r="R21"/>
  <c r="L23"/>
  <c r="O23"/>
  <c r="R23"/>
  <c r="L24"/>
  <c r="O24"/>
  <c r="R24"/>
  <c r="L25"/>
  <c r="O25"/>
  <c r="R25"/>
  <c r="L26"/>
  <c r="O26"/>
  <c r="R26"/>
  <c r="L27"/>
  <c r="O27"/>
  <c r="R27"/>
  <c r="L28"/>
  <c r="O28"/>
  <c r="R28"/>
  <c r="L29"/>
  <c r="O29"/>
  <c r="R29"/>
  <c r="L30"/>
  <c r="O30"/>
  <c r="R30"/>
  <c r="L31"/>
  <c r="O31"/>
  <c r="R31"/>
  <c r="L32"/>
  <c r="O32"/>
  <c r="R32"/>
  <c r="L33"/>
  <c r="O33"/>
  <c r="R33"/>
  <c r="L34"/>
  <c r="O34"/>
  <c r="R34"/>
  <c r="L35"/>
  <c r="O35"/>
  <c r="R35"/>
  <c r="L36"/>
  <c r="O36"/>
  <c r="R36"/>
  <c r="L37"/>
  <c r="O37"/>
  <c r="R37"/>
  <c r="K15"/>
  <c r="N15"/>
  <c r="Q15"/>
  <c r="AD15" s="1"/>
  <c r="K16"/>
  <c r="N16"/>
  <c r="AC16" s="1"/>
  <c r="Q16"/>
  <c r="AD16" s="1"/>
  <c r="K14"/>
  <c r="N14"/>
  <c r="Q14"/>
  <c r="AD14" s="1"/>
  <c r="K17"/>
  <c r="N17"/>
  <c r="AC17" s="1"/>
  <c r="K18"/>
  <c r="N18"/>
  <c r="Q18"/>
  <c r="AD18" s="1"/>
  <c r="K19"/>
  <c r="N19"/>
  <c r="AD17"/>
  <c r="AD19"/>
  <c r="L15"/>
  <c r="O15"/>
  <c r="R15"/>
  <c r="L16"/>
  <c r="O16"/>
  <c r="R16"/>
  <c r="L14"/>
  <c r="O14"/>
  <c r="R14"/>
  <c r="L17"/>
  <c r="O17"/>
  <c r="R17"/>
  <c r="L18"/>
  <c r="O18"/>
  <c r="R18"/>
  <c r="L19"/>
  <c r="O19"/>
  <c r="R19"/>
  <c r="K11"/>
  <c r="N11"/>
  <c r="AC11" s="1"/>
  <c r="Q11"/>
  <c r="AD11" s="1"/>
  <c r="K12"/>
  <c r="N12"/>
  <c r="AC12" s="1"/>
  <c r="K13"/>
  <c r="N13"/>
  <c r="AC13" s="1"/>
  <c r="AD12"/>
  <c r="AD13"/>
  <c r="L11"/>
  <c r="O11"/>
  <c r="R11"/>
  <c r="L12"/>
  <c r="O12"/>
  <c r="R12"/>
  <c r="L13"/>
  <c r="O13"/>
  <c r="R13"/>
  <c r="AC15"/>
  <c r="AC14"/>
  <c r="AC18"/>
  <c r="AC19"/>
  <c r="AC20"/>
  <c r="AC22"/>
  <c r="AC21"/>
  <c r="AC23"/>
  <c r="AC24"/>
  <c r="AC25"/>
  <c r="AC26"/>
  <c r="AC27"/>
  <c r="AC28"/>
  <c r="AC29"/>
  <c r="AC30"/>
  <c r="AC31"/>
  <c r="AC32"/>
  <c r="AC33"/>
  <c r="AC34"/>
  <c r="AC35"/>
  <c r="AC36"/>
  <c r="AC37"/>
  <c r="AB37" i="52" l="1"/>
  <c r="U37" s="1"/>
  <c r="AB36"/>
  <c r="U36"/>
  <c r="AB35"/>
  <c r="U35"/>
  <c r="AB34"/>
  <c r="U34"/>
  <c r="AB33"/>
  <c r="U33"/>
  <c r="AB32"/>
  <c r="U32"/>
  <c r="AB31"/>
  <c r="U31"/>
  <c r="AB30"/>
  <c r="U30"/>
  <c r="AB29"/>
  <c r="U29"/>
  <c r="AB28"/>
  <c r="U28"/>
  <c r="AB27"/>
  <c r="U27"/>
  <c r="AB26"/>
  <c r="U26"/>
  <c r="AB25"/>
  <c r="U25"/>
  <c r="AB24"/>
  <c r="U24"/>
  <c r="AB23"/>
  <c r="U23"/>
  <c r="AB22"/>
  <c r="U22"/>
  <c r="AB21"/>
  <c r="U21"/>
  <c r="AB20"/>
  <c r="U20"/>
  <c r="AB16"/>
  <c r="U16"/>
  <c r="AB18"/>
  <c r="U18"/>
  <c r="AB15"/>
  <c r="U15"/>
  <c r="AB12"/>
  <c r="U12"/>
  <c r="AB19"/>
  <c r="U19"/>
  <c r="AB17"/>
  <c r="U17"/>
  <c r="AB14"/>
  <c r="U14"/>
  <c r="AB13"/>
  <c r="U13"/>
  <c r="AB11"/>
  <c r="U11"/>
  <c r="AB37" i="49"/>
  <c r="U37"/>
  <c r="AB36"/>
  <c r="U36"/>
  <c r="AB35"/>
  <c r="U35"/>
  <c r="AB34"/>
  <c r="U34"/>
  <c r="AB33"/>
  <c r="U33"/>
  <c r="AB32"/>
  <c r="U32"/>
  <c r="AB31"/>
  <c r="U31"/>
  <c r="AB30"/>
  <c r="U30"/>
  <c r="AB29"/>
  <c r="U29"/>
  <c r="AB28"/>
  <c r="U28"/>
  <c r="AB25"/>
  <c r="U25"/>
  <c r="AB21"/>
  <c r="U21"/>
  <c r="AB17"/>
  <c r="U17"/>
  <c r="AB13"/>
  <c r="U13"/>
  <c r="AB11"/>
  <c r="U11"/>
  <c r="AB26"/>
  <c r="U26"/>
  <c r="AB22"/>
  <c r="U22"/>
  <c r="AB18"/>
  <c r="U18"/>
  <c r="AB14"/>
  <c r="U14"/>
  <c r="AB27"/>
  <c r="U27"/>
  <c r="AB23"/>
  <c r="U23"/>
  <c r="AB19"/>
  <c r="U19"/>
  <c r="AB15"/>
  <c r="U15"/>
  <c r="AB12"/>
  <c r="U12" s="1"/>
  <c r="AB24"/>
  <c r="U24" s="1"/>
  <c r="AB20"/>
  <c r="U20" s="1"/>
  <c r="AB16"/>
  <c r="U16" s="1"/>
  <c r="AB37" i="48"/>
  <c r="U37"/>
  <c r="AB36"/>
  <c r="U36"/>
  <c r="AB35"/>
  <c r="U35"/>
  <c r="AB34"/>
  <c r="U34"/>
  <c r="AB33"/>
  <c r="U33"/>
  <c r="AB32"/>
  <c r="U32"/>
  <c r="AB31"/>
  <c r="U31"/>
  <c r="AB30"/>
  <c r="U30"/>
  <c r="AB29"/>
  <c r="U29"/>
  <c r="AB28"/>
  <c r="U28"/>
  <c r="AB27"/>
  <c r="U27"/>
  <c r="AB26"/>
  <c r="U26"/>
  <c r="AB25"/>
  <c r="U25"/>
  <c r="AB24"/>
  <c r="U24"/>
  <c r="AB23"/>
  <c r="U23"/>
  <c r="AB22"/>
  <c r="U22"/>
  <c r="AB21"/>
  <c r="U21"/>
  <c r="AB20"/>
  <c r="U20"/>
  <c r="AB19"/>
  <c r="U19"/>
  <c r="AB18"/>
  <c r="U18"/>
  <c r="AB17"/>
  <c r="U17"/>
  <c r="AB16"/>
  <c r="U16" s="1"/>
  <c r="AB14"/>
  <c r="U14" s="1"/>
  <c r="AB15"/>
  <c r="U15" s="1"/>
  <c r="AB13"/>
  <c r="U13" s="1"/>
  <c r="AB12"/>
  <c r="U12" s="1"/>
  <c r="AB11"/>
  <c r="U11" s="1"/>
  <c r="AB36" i="47"/>
  <c r="U36" s="1"/>
  <c r="AB37"/>
  <c r="U37" s="1"/>
  <c r="AB35"/>
  <c r="U35" s="1"/>
  <c r="AB34"/>
  <c r="U34" s="1"/>
  <c r="AB33"/>
  <c r="U33" s="1"/>
  <c r="AB32"/>
  <c r="U32" s="1"/>
  <c r="AB31"/>
  <c r="U31" s="1"/>
  <c r="AB30"/>
  <c r="U30" s="1"/>
  <c r="AB29"/>
  <c r="U29" s="1"/>
  <c r="AB28"/>
  <c r="U28" s="1"/>
  <c r="AB27"/>
  <c r="U27" s="1"/>
  <c r="AB26"/>
  <c r="U26" s="1"/>
  <c r="AB25"/>
  <c r="U25" s="1"/>
  <c r="AB24"/>
  <c r="U24" s="1"/>
  <c r="AB23"/>
  <c r="U23" s="1"/>
  <c r="AB21"/>
  <c r="U21" s="1"/>
  <c r="AB22"/>
  <c r="U22" s="1"/>
  <c r="AB20"/>
  <c r="AB19"/>
  <c r="U19" s="1"/>
  <c r="AB18"/>
  <c r="U18" s="1"/>
  <c r="AB17"/>
  <c r="U17" s="1"/>
  <c r="AB14"/>
  <c r="U14" s="1"/>
  <c r="AB16"/>
  <c r="U16" s="1"/>
  <c r="AB15"/>
  <c r="U15" s="1"/>
  <c r="AB13"/>
  <c r="U13" s="1"/>
  <c r="AB12"/>
  <c r="U12" s="1"/>
  <c r="AB11"/>
  <c r="U20" l="1"/>
  <c r="V20"/>
  <c r="U11"/>
  <c r="V11"/>
  <c r="T11" i="52"/>
  <c r="T13"/>
  <c r="T14"/>
  <c r="T17"/>
  <c r="T19"/>
  <c r="T12"/>
  <c r="T15"/>
  <c r="T18"/>
  <c r="T16"/>
  <c r="V20"/>
  <c r="T20"/>
  <c r="V21"/>
  <c r="T21"/>
  <c r="V22"/>
  <c r="T22"/>
  <c r="V23"/>
  <c r="T23"/>
  <c r="V24"/>
  <c r="T24"/>
  <c r="V25"/>
  <c r="T25"/>
  <c r="V26"/>
  <c r="T26"/>
  <c r="V27"/>
  <c r="T27"/>
  <c r="V28"/>
  <c r="T28"/>
  <c r="V29"/>
  <c r="T29"/>
  <c r="V30"/>
  <c r="T30"/>
  <c r="V31"/>
  <c r="T31"/>
  <c r="V32"/>
  <c r="T32"/>
  <c r="V33"/>
  <c r="T33"/>
  <c r="V34"/>
  <c r="T34"/>
  <c r="V35"/>
  <c r="T35"/>
  <c r="V36"/>
  <c r="T36"/>
  <c r="V37"/>
  <c r="T37"/>
  <c r="T16" i="49"/>
  <c r="V20"/>
  <c r="T20"/>
  <c r="V24"/>
  <c r="T24"/>
  <c r="T12"/>
  <c r="T15"/>
  <c r="V19"/>
  <c r="T19"/>
  <c r="V23"/>
  <c r="T23"/>
  <c r="V27"/>
  <c r="T27"/>
  <c r="T14"/>
  <c r="V18"/>
  <c r="T18"/>
  <c r="V22"/>
  <c r="T22"/>
  <c r="V26"/>
  <c r="T26"/>
  <c r="T11"/>
  <c r="T13"/>
  <c r="T17"/>
  <c r="V21"/>
  <c r="T21"/>
  <c r="V25"/>
  <c r="T25"/>
  <c r="V28"/>
  <c r="T28"/>
  <c r="V29"/>
  <c r="T29"/>
  <c r="V30"/>
  <c r="T30"/>
  <c r="V31"/>
  <c r="T31"/>
  <c r="V32"/>
  <c r="T32"/>
  <c r="V33"/>
  <c r="T33"/>
  <c r="V34"/>
  <c r="T34"/>
  <c r="V35"/>
  <c r="T35"/>
  <c r="V36"/>
  <c r="T36"/>
  <c r="V37"/>
  <c r="T37"/>
  <c r="T11" i="48"/>
  <c r="T12"/>
  <c r="T13"/>
  <c r="T15"/>
  <c r="T14"/>
  <c r="T16"/>
  <c r="V17"/>
  <c r="T17"/>
  <c r="V18"/>
  <c r="T18"/>
  <c r="V19"/>
  <c r="T19"/>
  <c r="V20"/>
  <c r="T20"/>
  <c r="V21"/>
  <c r="T21"/>
  <c r="V22"/>
  <c r="T22"/>
  <c r="V23"/>
  <c r="T23"/>
  <c r="V24"/>
  <c r="T24"/>
  <c r="V25"/>
  <c r="T25"/>
  <c r="V26"/>
  <c r="T26"/>
  <c r="V27"/>
  <c r="T27"/>
  <c r="V28"/>
  <c r="T28"/>
  <c r="V29"/>
  <c r="T29"/>
  <c r="V30"/>
  <c r="T30"/>
  <c r="V31"/>
  <c r="T31"/>
  <c r="V32"/>
  <c r="T32"/>
  <c r="V33"/>
  <c r="T33"/>
  <c r="V34"/>
  <c r="T34"/>
  <c r="V35"/>
  <c r="T35"/>
  <c r="V36"/>
  <c r="T36"/>
  <c r="V37"/>
  <c r="T37"/>
  <c r="T11" i="47"/>
  <c r="T12"/>
  <c r="T13"/>
  <c r="T15"/>
  <c r="T16"/>
  <c r="T14"/>
  <c r="T17"/>
  <c r="T18"/>
  <c r="T19"/>
  <c r="T20"/>
  <c r="T22"/>
  <c r="T21"/>
  <c r="T23"/>
  <c r="V24"/>
  <c r="T24"/>
  <c r="V25"/>
  <c r="T25"/>
  <c r="V26"/>
  <c r="T26"/>
  <c r="V27"/>
  <c r="T27"/>
  <c r="V28"/>
  <c r="T28"/>
  <c r="V29"/>
  <c r="T29"/>
  <c r="V30"/>
  <c r="T30"/>
  <c r="V31"/>
  <c r="T31"/>
  <c r="V32"/>
  <c r="T32"/>
  <c r="V33"/>
  <c r="T33"/>
  <c r="V34"/>
  <c r="T34"/>
  <c r="V35"/>
  <c r="T35"/>
  <c r="V37"/>
  <c r="T37"/>
  <c r="V36"/>
  <c r="T36"/>
  <c r="Q2" i="46" l="1"/>
  <c r="Q3"/>
  <c r="Q4"/>
  <c r="C1" i="21"/>
  <c r="F160"/>
  <c r="G160"/>
  <c r="H160"/>
  <c r="I160"/>
  <c r="J160"/>
  <c r="K160"/>
  <c r="L160"/>
  <c r="M160"/>
  <c r="Y37" i="46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AH37"/>
  <c r="AG37"/>
  <c r="AF37"/>
  <c r="X37"/>
  <c r="J37"/>
  <c r="Q37" s="1"/>
  <c r="I37"/>
  <c r="AH36"/>
  <c r="AG36"/>
  <c r="AF36"/>
  <c r="X36"/>
  <c r="J36"/>
  <c r="Q36" s="1"/>
  <c r="I36"/>
  <c r="AH35"/>
  <c r="AG35"/>
  <c r="AF35"/>
  <c r="X35"/>
  <c r="J35"/>
  <c r="Q35" s="1"/>
  <c r="I35"/>
  <c r="AH34"/>
  <c r="AG34"/>
  <c r="AF34"/>
  <c r="X34"/>
  <c r="J34"/>
  <c r="Q34" s="1"/>
  <c r="I34"/>
  <c r="AH33"/>
  <c r="AG33"/>
  <c r="AF33"/>
  <c r="X33"/>
  <c r="J33"/>
  <c r="Q33" s="1"/>
  <c r="I33"/>
  <c r="AH32"/>
  <c r="AG32"/>
  <c r="AF32"/>
  <c r="X32"/>
  <c r="J32"/>
  <c r="Q32" s="1"/>
  <c r="I32"/>
  <c r="AH31"/>
  <c r="AG31"/>
  <c r="AF31"/>
  <c r="X31"/>
  <c r="J31"/>
  <c r="Q31" s="1"/>
  <c r="I31"/>
  <c r="AH30"/>
  <c r="AG30"/>
  <c r="AF30"/>
  <c r="X30"/>
  <c r="J30"/>
  <c r="Q30" s="1"/>
  <c r="I30"/>
  <c r="AH29"/>
  <c r="AG29"/>
  <c r="AF29"/>
  <c r="X29"/>
  <c r="J29"/>
  <c r="Q29" s="1"/>
  <c r="I29"/>
  <c r="AH28"/>
  <c r="AG28"/>
  <c r="AF28"/>
  <c r="X28"/>
  <c r="J28"/>
  <c r="Q28" s="1"/>
  <c r="I28"/>
  <c r="AH27"/>
  <c r="AG27"/>
  <c r="AF27"/>
  <c r="X27"/>
  <c r="J27"/>
  <c r="Q27" s="1"/>
  <c r="I27"/>
  <c r="AH26"/>
  <c r="AG26"/>
  <c r="AF26"/>
  <c r="X26"/>
  <c r="J26"/>
  <c r="Q26" s="1"/>
  <c r="I26"/>
  <c r="AH25"/>
  <c r="AG25"/>
  <c r="AF25"/>
  <c r="X25"/>
  <c r="J25"/>
  <c r="Q25" s="1"/>
  <c r="I25"/>
  <c r="AH24"/>
  <c r="AG24"/>
  <c r="AF24"/>
  <c r="X24"/>
  <c r="J24"/>
  <c r="Q24" s="1"/>
  <c r="I24"/>
  <c r="AH23"/>
  <c r="AG23"/>
  <c r="AF23"/>
  <c r="X23"/>
  <c r="J23"/>
  <c r="Q23" s="1"/>
  <c r="I23"/>
  <c r="AH22"/>
  <c r="AG22"/>
  <c r="AF22"/>
  <c r="X22"/>
  <c r="J22"/>
  <c r="Q22" s="1"/>
  <c r="I22"/>
  <c r="AH21"/>
  <c r="AG21"/>
  <c r="AF21"/>
  <c r="X21"/>
  <c r="J21"/>
  <c r="Q21" s="1"/>
  <c r="I21"/>
  <c r="AH20"/>
  <c r="AG20"/>
  <c r="AF20"/>
  <c r="X20"/>
  <c r="J20"/>
  <c r="Q20" s="1"/>
  <c r="I20"/>
  <c r="AH19"/>
  <c r="AG19"/>
  <c r="AF19"/>
  <c r="X19"/>
  <c r="J19"/>
  <c r="Q19" s="1"/>
  <c r="I19"/>
  <c r="AH18"/>
  <c r="AG18"/>
  <c r="AF18"/>
  <c r="X18"/>
  <c r="J18"/>
  <c r="Q18" s="1"/>
  <c r="I18"/>
  <c r="AH17"/>
  <c r="AG17"/>
  <c r="AF17"/>
  <c r="X17"/>
  <c r="J17"/>
  <c r="Q17" s="1"/>
  <c r="I17"/>
  <c r="AH16"/>
  <c r="AG16"/>
  <c r="AF16"/>
  <c r="X16"/>
  <c r="J16"/>
  <c r="Q16" s="1"/>
  <c r="I16"/>
  <c r="AH15"/>
  <c r="AG15"/>
  <c r="AF15"/>
  <c r="X15"/>
  <c r="J15"/>
  <c r="Q15" s="1"/>
  <c r="I15"/>
  <c r="AH14"/>
  <c r="AG14"/>
  <c r="AF14"/>
  <c r="X14"/>
  <c r="J14"/>
  <c r="Q14" s="1"/>
  <c r="I14"/>
  <c r="AH12"/>
  <c r="AG12"/>
  <c r="AF12"/>
  <c r="X12"/>
  <c r="J12"/>
  <c r="Q12" s="1"/>
  <c r="I12"/>
  <c r="AH13"/>
  <c r="AG13"/>
  <c r="AF13"/>
  <c r="X13"/>
  <c r="E6" i="19" s="1"/>
  <c r="N6" s="1"/>
  <c r="J13" i="46"/>
  <c r="Q13" s="1"/>
  <c r="I13"/>
  <c r="AH11"/>
  <c r="AG11"/>
  <c r="AF11"/>
  <c r="X11"/>
  <c r="J11"/>
  <c r="Q11" s="1"/>
  <c r="I11"/>
  <c r="X37" i="4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1"/>
  <c r="X13"/>
  <c r="X14"/>
  <c r="X12"/>
  <c r="E7" i="18"/>
  <c r="N7" s="1"/>
  <c r="E8"/>
  <c r="N8" s="1"/>
  <c r="E10"/>
  <c r="N10" s="1"/>
  <c r="E11"/>
  <c r="N11" s="1"/>
  <c r="E9"/>
  <c r="N9" s="1"/>
  <c r="E6"/>
  <c r="N6" s="1"/>
  <c r="E12"/>
  <c r="N12" s="1"/>
  <c r="E13"/>
  <c r="N13" s="1"/>
  <c r="E14"/>
  <c r="N14" s="1"/>
  <c r="E15"/>
  <c r="N15" s="1"/>
  <c r="E16"/>
  <c r="N16" s="1"/>
  <c r="E17"/>
  <c r="N17" s="1"/>
  <c r="E18"/>
  <c r="N18" s="1"/>
  <c r="E19"/>
  <c r="N19" s="1"/>
  <c r="E20"/>
  <c r="N20" s="1"/>
  <c r="E21"/>
  <c r="N21" s="1"/>
  <c r="E22"/>
  <c r="N22" s="1"/>
  <c r="E23"/>
  <c r="N23" s="1"/>
  <c r="E24"/>
  <c r="N24" s="1"/>
  <c r="E25"/>
  <c r="N25" s="1"/>
  <c r="E26"/>
  <c r="N26" s="1"/>
  <c r="E27"/>
  <c r="N27" s="1"/>
  <c r="E28"/>
  <c r="N28" s="1"/>
  <c r="E29"/>
  <c r="N29" s="1"/>
  <c r="E30"/>
  <c r="N30" s="1"/>
  <c r="E31"/>
  <c r="N31" s="1"/>
  <c r="E32"/>
  <c r="N32" s="1"/>
  <c r="E33"/>
  <c r="N33" s="1"/>
  <c r="E34"/>
  <c r="N34" s="1"/>
  <c r="E5"/>
  <c r="N5" s="1"/>
  <c r="AF14" i="4"/>
  <c r="AG14"/>
  <c r="AH14"/>
  <c r="AF13"/>
  <c r="AG13"/>
  <c r="AH13"/>
  <c r="AF11"/>
  <c r="AG11"/>
  <c r="AH11"/>
  <c r="AF15"/>
  <c r="AG15"/>
  <c r="AH15"/>
  <c r="AF16"/>
  <c r="AG16"/>
  <c r="AH16"/>
  <c r="AF17"/>
  <c r="AG17"/>
  <c r="AH17"/>
  <c r="AF18"/>
  <c r="AG18"/>
  <c r="AH18"/>
  <c r="AF19"/>
  <c r="AG19"/>
  <c r="AH19"/>
  <c r="AF20"/>
  <c r="AG20"/>
  <c r="AH20"/>
  <c r="AF21"/>
  <c r="AG21"/>
  <c r="AH21"/>
  <c r="AF22"/>
  <c r="AG22"/>
  <c r="AH22"/>
  <c r="AF23"/>
  <c r="AG23"/>
  <c r="AH23"/>
  <c r="AF24"/>
  <c r="AG24"/>
  <c r="AH24"/>
  <c r="AF25"/>
  <c r="AG25"/>
  <c r="AH25"/>
  <c r="AF26"/>
  <c r="AG26"/>
  <c r="AH26"/>
  <c r="AF27"/>
  <c r="AG27"/>
  <c r="AH27"/>
  <c r="AF28"/>
  <c r="AG28"/>
  <c r="AH28"/>
  <c r="AF29"/>
  <c r="AG29"/>
  <c r="AH29"/>
  <c r="AF30"/>
  <c r="AG30"/>
  <c r="AH30"/>
  <c r="AF31"/>
  <c r="AG31"/>
  <c r="AH31"/>
  <c r="AF32"/>
  <c r="AG32"/>
  <c r="AH32"/>
  <c r="AF33"/>
  <c r="AG33"/>
  <c r="AH33"/>
  <c r="AF34"/>
  <c r="AG34"/>
  <c r="AH34"/>
  <c r="AF35"/>
  <c r="AG35"/>
  <c r="AH35"/>
  <c r="AF36"/>
  <c r="AG36"/>
  <c r="AH36"/>
  <c r="AF37"/>
  <c r="AG37"/>
  <c r="AH37"/>
  <c r="AH12"/>
  <c r="AG12"/>
  <c r="AF12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1"/>
  <c r="I13"/>
  <c r="I14"/>
  <c r="I12"/>
  <c r="J14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1"/>
  <c r="J13"/>
  <c r="J12"/>
  <c r="E5" i="19" l="1"/>
  <c r="N5" s="1"/>
  <c r="E7"/>
  <c r="N7" s="1"/>
  <c r="E11"/>
  <c r="N11" s="1"/>
  <c r="E13"/>
  <c r="N13" s="1"/>
  <c r="K14" i="46"/>
  <c r="N14"/>
  <c r="K15"/>
  <c r="N15"/>
  <c r="K16"/>
  <c r="N16"/>
  <c r="K17"/>
  <c r="N17"/>
  <c r="K18"/>
  <c r="N18"/>
  <c r="K19"/>
  <c r="N19"/>
  <c r="K20"/>
  <c r="N20"/>
  <c r="K21"/>
  <c r="N21"/>
  <c r="K22"/>
  <c r="N22"/>
  <c r="K23"/>
  <c r="N23"/>
  <c r="K24"/>
  <c r="N24"/>
  <c r="K25"/>
  <c r="N25"/>
  <c r="K26"/>
  <c r="N26"/>
  <c r="K27"/>
  <c r="N27"/>
  <c r="K28"/>
  <c r="N28"/>
  <c r="K29"/>
  <c r="N29"/>
  <c r="K30"/>
  <c r="N30"/>
  <c r="K31"/>
  <c r="N31"/>
  <c r="K32"/>
  <c r="N32"/>
  <c r="K33"/>
  <c r="N33"/>
  <c r="K34"/>
  <c r="N34"/>
  <c r="K35"/>
  <c r="N35"/>
  <c r="K36"/>
  <c r="N36"/>
  <c r="K37"/>
  <c r="N37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L14"/>
  <c r="O14"/>
  <c r="R14"/>
  <c r="L15"/>
  <c r="O15"/>
  <c r="R15"/>
  <c r="L16"/>
  <c r="O16"/>
  <c r="R16"/>
  <c r="L17"/>
  <c r="O17"/>
  <c r="R17"/>
  <c r="L18"/>
  <c r="O18"/>
  <c r="R18"/>
  <c r="L19"/>
  <c r="O19"/>
  <c r="R19"/>
  <c r="L20"/>
  <c r="O20"/>
  <c r="R20"/>
  <c r="L21"/>
  <c r="O21"/>
  <c r="R21"/>
  <c r="L22"/>
  <c r="O22"/>
  <c r="R22"/>
  <c r="L23"/>
  <c r="O23"/>
  <c r="R23"/>
  <c r="L24"/>
  <c r="O24"/>
  <c r="R24"/>
  <c r="L25"/>
  <c r="O25"/>
  <c r="R25"/>
  <c r="L26"/>
  <c r="O26"/>
  <c r="R26"/>
  <c r="L27"/>
  <c r="O27"/>
  <c r="R27"/>
  <c r="L28"/>
  <c r="O28"/>
  <c r="R28"/>
  <c r="L29"/>
  <c r="O29"/>
  <c r="R29"/>
  <c r="L30"/>
  <c r="O30"/>
  <c r="R30"/>
  <c r="L31"/>
  <c r="O31"/>
  <c r="R31"/>
  <c r="L32"/>
  <c r="O32"/>
  <c r="R32"/>
  <c r="L33"/>
  <c r="O33"/>
  <c r="R33"/>
  <c r="L34"/>
  <c r="O34"/>
  <c r="R34"/>
  <c r="L35"/>
  <c r="O35"/>
  <c r="R35"/>
  <c r="L36"/>
  <c r="O36"/>
  <c r="R36"/>
  <c r="L37"/>
  <c r="O37"/>
  <c r="R37"/>
  <c r="K11"/>
  <c r="N11"/>
  <c r="AC11" s="1"/>
  <c r="K13"/>
  <c r="N13"/>
  <c r="AC13" s="1"/>
  <c r="K12"/>
  <c r="N12"/>
  <c r="AC12" s="1"/>
  <c r="AD11"/>
  <c r="AD13"/>
  <c r="AD12"/>
  <c r="L11"/>
  <c r="O11"/>
  <c r="R11"/>
  <c r="L13"/>
  <c r="O13"/>
  <c r="R13"/>
  <c r="L12"/>
  <c r="O12"/>
  <c r="R12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B37" l="1"/>
  <c r="U37" s="1"/>
  <c r="AB36"/>
  <c r="U36"/>
  <c r="AB35"/>
  <c r="U35"/>
  <c r="AB34"/>
  <c r="U34"/>
  <c r="AB33"/>
  <c r="U33"/>
  <c r="AB32"/>
  <c r="U32"/>
  <c r="AB31"/>
  <c r="U31"/>
  <c r="AB30"/>
  <c r="U30"/>
  <c r="AB29"/>
  <c r="U29"/>
  <c r="AB28"/>
  <c r="U28"/>
  <c r="AB27"/>
  <c r="U27"/>
  <c r="AB26"/>
  <c r="U26"/>
  <c r="AB25"/>
  <c r="U25"/>
  <c r="AB24"/>
  <c r="U24"/>
  <c r="AB23"/>
  <c r="U23"/>
  <c r="AB22"/>
  <c r="U22"/>
  <c r="AB21"/>
  <c r="U21"/>
  <c r="AB20"/>
  <c r="U20"/>
  <c r="AB19"/>
  <c r="U19"/>
  <c r="AB18"/>
  <c r="U18"/>
  <c r="AB17"/>
  <c r="U17"/>
  <c r="AB16"/>
  <c r="U16"/>
  <c r="AB15"/>
  <c r="U15"/>
  <c r="AB14"/>
  <c r="U14"/>
  <c r="AB12"/>
  <c r="U12"/>
  <c r="AB13"/>
  <c r="U13"/>
  <c r="AB11"/>
  <c r="U11"/>
  <c r="T11" l="1"/>
  <c r="T13"/>
  <c r="T12"/>
  <c r="T14"/>
  <c r="T15"/>
  <c r="T16"/>
  <c r="T17"/>
  <c r="V18"/>
  <c r="T18"/>
  <c r="V19"/>
  <c r="T19"/>
  <c r="V20"/>
  <c r="T20"/>
  <c r="V21"/>
  <c r="T21"/>
  <c r="V22"/>
  <c r="T22"/>
  <c r="V23"/>
  <c r="T23"/>
  <c r="V24"/>
  <c r="T24"/>
  <c r="V25"/>
  <c r="T25"/>
  <c r="V26"/>
  <c r="T26"/>
  <c r="V27"/>
  <c r="T27"/>
  <c r="V28"/>
  <c r="T28"/>
  <c r="V29"/>
  <c r="T29"/>
  <c r="V30"/>
  <c r="T30"/>
  <c r="V31"/>
  <c r="T31"/>
  <c r="V32"/>
  <c r="T32"/>
  <c r="V33"/>
  <c r="T33"/>
  <c r="V34"/>
  <c r="T34"/>
  <c r="V35"/>
  <c r="T35"/>
  <c r="V36"/>
  <c r="T36"/>
  <c r="V37"/>
  <c r="T37"/>
  <c r="R190" i="21" l="1"/>
  <c r="O190"/>
  <c r="M190"/>
  <c r="L190"/>
  <c r="K190"/>
  <c r="J190"/>
  <c r="I190"/>
  <c r="H190"/>
  <c r="G190"/>
  <c r="F190"/>
  <c r="B190"/>
  <c r="R189"/>
  <c r="O189"/>
  <c r="M189"/>
  <c r="L189"/>
  <c r="K189"/>
  <c r="J189"/>
  <c r="I189"/>
  <c r="H189"/>
  <c r="G189"/>
  <c r="F189"/>
  <c r="B189"/>
  <c r="R188"/>
  <c r="O188"/>
  <c r="M188"/>
  <c r="L188"/>
  <c r="K188"/>
  <c r="J188"/>
  <c r="I188"/>
  <c r="H188"/>
  <c r="G188"/>
  <c r="F188"/>
  <c r="B188"/>
  <c r="R187"/>
  <c r="O187"/>
  <c r="M187"/>
  <c r="L187"/>
  <c r="K187"/>
  <c r="J187"/>
  <c r="I187"/>
  <c r="H187"/>
  <c r="G187"/>
  <c r="F187"/>
  <c r="B187"/>
  <c r="R186"/>
  <c r="O186"/>
  <c r="M186"/>
  <c r="L186"/>
  <c r="K186"/>
  <c r="J186"/>
  <c r="I186"/>
  <c r="H186"/>
  <c r="G186"/>
  <c r="F186"/>
  <c r="B186"/>
  <c r="R185"/>
  <c r="O185"/>
  <c r="M185"/>
  <c r="L185"/>
  <c r="K185"/>
  <c r="J185"/>
  <c r="I185"/>
  <c r="H185"/>
  <c r="G185"/>
  <c r="F185"/>
  <c r="B185"/>
  <c r="R184"/>
  <c r="O184"/>
  <c r="M184"/>
  <c r="L184"/>
  <c r="K184"/>
  <c r="J184"/>
  <c r="I184"/>
  <c r="H184"/>
  <c r="G184"/>
  <c r="F184"/>
  <c r="B184"/>
  <c r="R183"/>
  <c r="O183"/>
  <c r="M183"/>
  <c r="L183"/>
  <c r="K183"/>
  <c r="J183"/>
  <c r="I183"/>
  <c r="H183"/>
  <c r="G183"/>
  <c r="F183"/>
  <c r="B183"/>
  <c r="R182"/>
  <c r="O182"/>
  <c r="M182"/>
  <c r="L182"/>
  <c r="K182"/>
  <c r="J182"/>
  <c r="I182"/>
  <c r="H182"/>
  <c r="G182"/>
  <c r="F182"/>
  <c r="B182"/>
  <c r="R181"/>
  <c r="O181"/>
  <c r="M181"/>
  <c r="L181"/>
  <c r="K181"/>
  <c r="J181"/>
  <c r="I181"/>
  <c r="H181"/>
  <c r="G181"/>
  <c r="F181"/>
  <c r="B181"/>
  <c r="R180"/>
  <c r="O180"/>
  <c r="M180"/>
  <c r="L180"/>
  <c r="K180"/>
  <c r="J180"/>
  <c r="I180"/>
  <c r="H180"/>
  <c r="G180"/>
  <c r="F180"/>
  <c r="B180"/>
  <c r="R179"/>
  <c r="O179"/>
  <c r="M179"/>
  <c r="L179"/>
  <c r="K179"/>
  <c r="J179"/>
  <c r="I179"/>
  <c r="H179"/>
  <c r="G179"/>
  <c r="F179"/>
  <c r="B179"/>
  <c r="R178"/>
  <c r="O178"/>
  <c r="M178"/>
  <c r="L178"/>
  <c r="K178"/>
  <c r="J178"/>
  <c r="I178"/>
  <c r="H178"/>
  <c r="G178"/>
  <c r="F178"/>
  <c r="B178"/>
  <c r="R177"/>
  <c r="O177"/>
  <c r="M177"/>
  <c r="L177"/>
  <c r="K177"/>
  <c r="J177"/>
  <c r="I177"/>
  <c r="H177"/>
  <c r="G177"/>
  <c r="F177"/>
  <c r="B177"/>
  <c r="R176"/>
  <c r="O176"/>
  <c r="M176"/>
  <c r="L176"/>
  <c r="K176"/>
  <c r="J176"/>
  <c r="I176"/>
  <c r="H176"/>
  <c r="G176"/>
  <c r="F176"/>
  <c r="B176"/>
  <c r="R175"/>
  <c r="O175"/>
  <c r="M175"/>
  <c r="L175"/>
  <c r="K175"/>
  <c r="J175"/>
  <c r="I175"/>
  <c r="H175"/>
  <c r="G175"/>
  <c r="F175"/>
  <c r="B175"/>
  <c r="R174"/>
  <c r="O174"/>
  <c r="M174"/>
  <c r="L174"/>
  <c r="K174"/>
  <c r="J174"/>
  <c r="I174"/>
  <c r="H174"/>
  <c r="G174"/>
  <c r="F174"/>
  <c r="B174"/>
  <c r="R173"/>
  <c r="O173"/>
  <c r="M173"/>
  <c r="L173"/>
  <c r="K173"/>
  <c r="J173"/>
  <c r="I173"/>
  <c r="H173"/>
  <c r="G173"/>
  <c r="F173"/>
  <c r="B173"/>
  <c r="R172"/>
  <c r="O172"/>
  <c r="M172"/>
  <c r="L172"/>
  <c r="K172"/>
  <c r="J172"/>
  <c r="I172"/>
  <c r="H172"/>
  <c r="G172"/>
  <c r="F172"/>
  <c r="B172"/>
  <c r="R171"/>
  <c r="O171"/>
  <c r="M171"/>
  <c r="L171"/>
  <c r="K171"/>
  <c r="J171"/>
  <c r="I171"/>
  <c r="H171"/>
  <c r="G171"/>
  <c r="F171"/>
  <c r="B171"/>
  <c r="R170"/>
  <c r="O170"/>
  <c r="M170"/>
  <c r="L170"/>
  <c r="K170"/>
  <c r="J170"/>
  <c r="I170"/>
  <c r="H170"/>
  <c r="G170"/>
  <c r="F170"/>
  <c r="B170"/>
  <c r="R169"/>
  <c r="O169"/>
  <c r="M169"/>
  <c r="L169"/>
  <c r="K169"/>
  <c r="J169"/>
  <c r="I169"/>
  <c r="H169"/>
  <c r="G169"/>
  <c r="F169"/>
  <c r="B169"/>
  <c r="R168"/>
  <c r="O168"/>
  <c r="M168"/>
  <c r="L168"/>
  <c r="K168"/>
  <c r="J168"/>
  <c r="I168"/>
  <c r="H168"/>
  <c r="G168"/>
  <c r="F168"/>
  <c r="B168"/>
  <c r="R167"/>
  <c r="O167"/>
  <c r="M167"/>
  <c r="L167"/>
  <c r="K167"/>
  <c r="J167"/>
  <c r="I167"/>
  <c r="H167"/>
  <c r="G167"/>
  <c r="F167"/>
  <c r="B167"/>
  <c r="R166"/>
  <c r="O166"/>
  <c r="M166"/>
  <c r="L166"/>
  <c r="K166"/>
  <c r="J166"/>
  <c r="I166"/>
  <c r="H166"/>
  <c r="G166"/>
  <c r="F166"/>
  <c r="B166"/>
  <c r="R165"/>
  <c r="O165"/>
  <c r="M165"/>
  <c r="L165"/>
  <c r="K165"/>
  <c r="J165"/>
  <c r="I165"/>
  <c r="H165"/>
  <c r="G165"/>
  <c r="F165"/>
  <c r="B165"/>
  <c r="R164"/>
  <c r="O164"/>
  <c r="M164"/>
  <c r="L164"/>
  <c r="K164"/>
  <c r="J164"/>
  <c r="I164"/>
  <c r="H164"/>
  <c r="G164"/>
  <c r="F164"/>
  <c r="B164"/>
  <c r="R163"/>
  <c r="O163"/>
  <c r="M163"/>
  <c r="L163"/>
  <c r="K163"/>
  <c r="J163"/>
  <c r="I163"/>
  <c r="H163"/>
  <c r="G163"/>
  <c r="F163"/>
  <c r="B163"/>
  <c r="R162"/>
  <c r="O162"/>
  <c r="M162"/>
  <c r="L162"/>
  <c r="K162"/>
  <c r="J162"/>
  <c r="I162"/>
  <c r="H162"/>
  <c r="G162"/>
  <c r="F162"/>
  <c r="B162"/>
  <c r="R161"/>
  <c r="O161"/>
  <c r="M161"/>
  <c r="L161"/>
  <c r="K161"/>
  <c r="J161"/>
  <c r="I161"/>
  <c r="H161"/>
  <c r="G161"/>
  <c r="F161"/>
  <c r="B16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F75"/>
  <c r="F77"/>
  <c r="F79"/>
  <c r="F81"/>
  <c r="F83"/>
  <c r="F85"/>
  <c r="F87"/>
  <c r="F89"/>
  <c r="F91"/>
  <c r="F93"/>
  <c r="F95"/>
  <c r="F97"/>
  <c r="F99"/>
  <c r="F101"/>
  <c r="F103"/>
  <c r="F105"/>
  <c r="F107"/>
  <c r="F109"/>
  <c r="F111"/>
  <c r="F113"/>
  <c r="F115"/>
  <c r="F117"/>
  <c r="F119"/>
  <c r="F121"/>
  <c r="B74"/>
  <c r="F74"/>
  <c r="H74"/>
  <c r="I74"/>
  <c r="K74"/>
  <c r="M74"/>
  <c r="O74"/>
  <c r="P74"/>
  <c r="R74"/>
  <c r="B75"/>
  <c r="H75"/>
  <c r="I75"/>
  <c r="K75"/>
  <c r="M75"/>
  <c r="O75"/>
  <c r="P75"/>
  <c r="R75"/>
  <c r="B76"/>
  <c r="F76"/>
  <c r="H76"/>
  <c r="I76"/>
  <c r="K76"/>
  <c r="M76"/>
  <c r="O76"/>
  <c r="P76"/>
  <c r="R76"/>
  <c r="B77"/>
  <c r="H77"/>
  <c r="I77"/>
  <c r="K77"/>
  <c r="M77"/>
  <c r="O77"/>
  <c r="P77"/>
  <c r="R77"/>
  <c r="B78"/>
  <c r="F78"/>
  <c r="H78"/>
  <c r="I78"/>
  <c r="K78"/>
  <c r="M78"/>
  <c r="O78"/>
  <c r="P78"/>
  <c r="R78"/>
  <c r="B79"/>
  <c r="H79"/>
  <c r="I79"/>
  <c r="K79"/>
  <c r="M79"/>
  <c r="O79"/>
  <c r="P79"/>
  <c r="R79"/>
  <c r="B80"/>
  <c r="F80"/>
  <c r="H80"/>
  <c r="I80"/>
  <c r="K80"/>
  <c r="M80"/>
  <c r="O80"/>
  <c r="P80"/>
  <c r="R80"/>
  <c r="B81"/>
  <c r="H81"/>
  <c r="I81"/>
  <c r="K81"/>
  <c r="M81"/>
  <c r="O81"/>
  <c r="P81"/>
  <c r="R81"/>
  <c r="B82"/>
  <c r="F82"/>
  <c r="H82"/>
  <c r="I82"/>
  <c r="K82"/>
  <c r="M82"/>
  <c r="O82"/>
  <c r="P82"/>
  <c r="R82"/>
  <c r="B83"/>
  <c r="H83"/>
  <c r="I83"/>
  <c r="K83"/>
  <c r="M83"/>
  <c r="O83"/>
  <c r="P83"/>
  <c r="R83"/>
  <c r="B84"/>
  <c r="F84"/>
  <c r="H84"/>
  <c r="I84"/>
  <c r="K84"/>
  <c r="M84"/>
  <c r="O84"/>
  <c r="P84"/>
  <c r="R84"/>
  <c r="B85"/>
  <c r="H85"/>
  <c r="I85"/>
  <c r="K85"/>
  <c r="M85"/>
  <c r="O85"/>
  <c r="P85"/>
  <c r="R85"/>
  <c r="B86"/>
  <c r="F86"/>
  <c r="H86"/>
  <c r="I86"/>
  <c r="K86"/>
  <c r="M86"/>
  <c r="O86"/>
  <c r="P86"/>
  <c r="R86"/>
  <c r="B87"/>
  <c r="H87"/>
  <c r="I87"/>
  <c r="K87"/>
  <c r="M87"/>
  <c r="O87"/>
  <c r="P87"/>
  <c r="R87"/>
  <c r="B88"/>
  <c r="F88"/>
  <c r="H88"/>
  <c r="I88"/>
  <c r="K88"/>
  <c r="M88"/>
  <c r="O88"/>
  <c r="P88"/>
  <c r="R88"/>
  <c r="B89"/>
  <c r="H89"/>
  <c r="I89"/>
  <c r="K89"/>
  <c r="M89"/>
  <c r="O89"/>
  <c r="P89"/>
  <c r="R89"/>
  <c r="B90"/>
  <c r="F90"/>
  <c r="H90"/>
  <c r="I90"/>
  <c r="K90"/>
  <c r="M90"/>
  <c r="O90"/>
  <c r="P90"/>
  <c r="R90"/>
  <c r="B91"/>
  <c r="H91"/>
  <c r="I91"/>
  <c r="K91"/>
  <c r="M91"/>
  <c r="O91"/>
  <c r="P91"/>
  <c r="R91"/>
  <c r="B92"/>
  <c r="F92"/>
  <c r="H92"/>
  <c r="I92"/>
  <c r="K92"/>
  <c r="M92"/>
  <c r="O92"/>
  <c r="P92"/>
  <c r="R92"/>
  <c r="B93"/>
  <c r="H93"/>
  <c r="I93"/>
  <c r="K93"/>
  <c r="M93"/>
  <c r="O93"/>
  <c r="P93"/>
  <c r="R93"/>
  <c r="B94"/>
  <c r="F94"/>
  <c r="H94"/>
  <c r="I94"/>
  <c r="K94"/>
  <c r="M94"/>
  <c r="O94"/>
  <c r="P94"/>
  <c r="R94"/>
  <c r="B95"/>
  <c r="H95"/>
  <c r="I95"/>
  <c r="K95"/>
  <c r="M95"/>
  <c r="O95"/>
  <c r="P95"/>
  <c r="R95"/>
  <c r="B96"/>
  <c r="F96"/>
  <c r="H96"/>
  <c r="I96"/>
  <c r="K96"/>
  <c r="M96"/>
  <c r="O96"/>
  <c r="P96"/>
  <c r="R96"/>
  <c r="B97"/>
  <c r="H97"/>
  <c r="I97"/>
  <c r="K97"/>
  <c r="M97"/>
  <c r="O97"/>
  <c r="P97"/>
  <c r="R97"/>
  <c r="B98"/>
  <c r="F98"/>
  <c r="H98"/>
  <c r="I98"/>
  <c r="K98"/>
  <c r="M98"/>
  <c r="O98"/>
  <c r="P98"/>
  <c r="R98"/>
  <c r="B99"/>
  <c r="H99"/>
  <c r="I99"/>
  <c r="K99"/>
  <c r="M99"/>
  <c r="O99"/>
  <c r="P99"/>
  <c r="R99"/>
  <c r="B100"/>
  <c r="F100"/>
  <c r="H100"/>
  <c r="I100"/>
  <c r="K100"/>
  <c r="M100"/>
  <c r="O100"/>
  <c r="P100"/>
  <c r="R100"/>
  <c r="B101"/>
  <c r="H101"/>
  <c r="I101"/>
  <c r="K101"/>
  <c r="M101"/>
  <c r="O101"/>
  <c r="P101"/>
  <c r="R101"/>
  <c r="B102"/>
  <c r="F102"/>
  <c r="H102"/>
  <c r="I102"/>
  <c r="K102"/>
  <c r="M102"/>
  <c r="O102"/>
  <c r="P102"/>
  <c r="R102"/>
  <c r="B103"/>
  <c r="H103"/>
  <c r="I103"/>
  <c r="K103"/>
  <c r="M103"/>
  <c r="O103"/>
  <c r="P103"/>
  <c r="R103"/>
  <c r="B104"/>
  <c r="F104"/>
  <c r="H104"/>
  <c r="I104"/>
  <c r="K104"/>
  <c r="M104"/>
  <c r="O104"/>
  <c r="P104"/>
  <c r="R104"/>
  <c r="B105"/>
  <c r="H105"/>
  <c r="I105"/>
  <c r="K105"/>
  <c r="M105"/>
  <c r="O105"/>
  <c r="P105"/>
  <c r="R105"/>
  <c r="B106"/>
  <c r="F106"/>
  <c r="H106"/>
  <c r="I106"/>
  <c r="K106"/>
  <c r="M106"/>
  <c r="O106"/>
  <c r="P106"/>
  <c r="R106"/>
  <c r="B107"/>
  <c r="H107"/>
  <c r="I107"/>
  <c r="K107"/>
  <c r="M107"/>
  <c r="O107"/>
  <c r="P107"/>
  <c r="R107"/>
  <c r="B108"/>
  <c r="F108"/>
  <c r="H108"/>
  <c r="I108"/>
  <c r="K108"/>
  <c r="M108"/>
  <c r="O108"/>
  <c r="P108"/>
  <c r="R108"/>
  <c r="B109"/>
  <c r="H109"/>
  <c r="I109"/>
  <c r="K109"/>
  <c r="M109"/>
  <c r="O109"/>
  <c r="P109"/>
  <c r="R109"/>
  <c r="B110"/>
  <c r="F110"/>
  <c r="H110"/>
  <c r="I110"/>
  <c r="K110"/>
  <c r="M110"/>
  <c r="O110"/>
  <c r="P110"/>
  <c r="R110"/>
  <c r="B111"/>
  <c r="H111"/>
  <c r="I111"/>
  <c r="K111"/>
  <c r="M111"/>
  <c r="O111"/>
  <c r="P111"/>
  <c r="R111"/>
  <c r="B112"/>
  <c r="F112"/>
  <c r="H112"/>
  <c r="I112"/>
  <c r="K112"/>
  <c r="M112"/>
  <c r="O112"/>
  <c r="P112"/>
  <c r="R112"/>
  <c r="B113"/>
  <c r="H113"/>
  <c r="I113"/>
  <c r="K113"/>
  <c r="M113"/>
  <c r="O113"/>
  <c r="P113"/>
  <c r="R113"/>
  <c r="B114"/>
  <c r="F114"/>
  <c r="H114"/>
  <c r="I114"/>
  <c r="K114"/>
  <c r="M114"/>
  <c r="O114"/>
  <c r="P114"/>
  <c r="R114"/>
  <c r="B115"/>
  <c r="H115"/>
  <c r="I115"/>
  <c r="K115"/>
  <c r="M115"/>
  <c r="O115"/>
  <c r="P115"/>
  <c r="R115"/>
  <c r="B116"/>
  <c r="F116"/>
  <c r="H116"/>
  <c r="I116"/>
  <c r="K116"/>
  <c r="M116"/>
  <c r="O116"/>
  <c r="P116"/>
  <c r="R116"/>
  <c r="B117"/>
  <c r="H117"/>
  <c r="I117"/>
  <c r="K117"/>
  <c r="M117"/>
  <c r="O117"/>
  <c r="P117"/>
  <c r="R117"/>
  <c r="B118"/>
  <c r="F118"/>
  <c r="H118"/>
  <c r="I118"/>
  <c r="K118"/>
  <c r="M118"/>
  <c r="O118"/>
  <c r="P118"/>
  <c r="R118"/>
  <c r="B119"/>
  <c r="H119"/>
  <c r="I119"/>
  <c r="K119"/>
  <c r="M119"/>
  <c r="O119"/>
  <c r="P119"/>
  <c r="R119"/>
  <c r="B120"/>
  <c r="F120"/>
  <c r="H120"/>
  <c r="I120"/>
  <c r="K120"/>
  <c r="M120"/>
  <c r="O120"/>
  <c r="P120"/>
  <c r="R120"/>
  <c r="B121"/>
  <c r="H121"/>
  <c r="I121"/>
  <c r="K121"/>
  <c r="M121"/>
  <c r="O121"/>
  <c r="P121"/>
  <c r="R121"/>
  <c r="B122"/>
  <c r="F122"/>
  <c r="H122"/>
  <c r="I122"/>
  <c r="K122"/>
  <c r="M122"/>
  <c r="O122"/>
  <c r="P122"/>
  <c r="R122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C120"/>
  <c r="C121"/>
  <c r="C122"/>
  <c r="Y18" i="4" l="1"/>
  <c r="Y19"/>
  <c r="Y17"/>
  <c r="E190" i="21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C27" i="26"/>
  <c r="C26"/>
  <c r="C25"/>
  <c r="C207" i="21"/>
  <c r="C208"/>
  <c r="C209"/>
  <c r="C211"/>
  <c r="C212"/>
  <c r="C213"/>
  <c r="C215"/>
  <c r="C216"/>
  <c r="C217"/>
  <c r="C219"/>
  <c r="C220"/>
  <c r="C221"/>
  <c r="C223"/>
  <c r="C224"/>
  <c r="C147"/>
  <c r="C58"/>
  <c r="C59"/>
  <c r="C61"/>
  <c r="C62"/>
  <c r="C63"/>
  <c r="C65"/>
  <c r="C66"/>
  <c r="C67"/>
  <c r="A128"/>
  <c r="B128"/>
  <c r="G128"/>
  <c r="I128"/>
  <c r="M128"/>
  <c r="O128"/>
  <c r="P128"/>
  <c r="R128"/>
  <c r="A129"/>
  <c r="B129"/>
  <c r="G129"/>
  <c r="I129"/>
  <c r="M129"/>
  <c r="O129"/>
  <c r="P129"/>
  <c r="R129"/>
  <c r="A130"/>
  <c r="B130"/>
  <c r="G130"/>
  <c r="I130"/>
  <c r="M130"/>
  <c r="O130"/>
  <c r="P130"/>
  <c r="R130"/>
  <c r="A131"/>
  <c r="B131"/>
  <c r="G131"/>
  <c r="I131"/>
  <c r="M131"/>
  <c r="O131"/>
  <c r="P131"/>
  <c r="R131"/>
  <c r="A132"/>
  <c r="B132"/>
  <c r="G132"/>
  <c r="I132"/>
  <c r="M132"/>
  <c r="O132"/>
  <c r="P132"/>
  <c r="R132"/>
  <c r="A133"/>
  <c r="B133"/>
  <c r="G133"/>
  <c r="I133"/>
  <c r="M133"/>
  <c r="O133"/>
  <c r="P133"/>
  <c r="R133"/>
  <c r="A134"/>
  <c r="B134"/>
  <c r="G134"/>
  <c r="I134"/>
  <c r="M134"/>
  <c r="O134"/>
  <c r="P134"/>
  <c r="R134"/>
  <c r="A135"/>
  <c r="B135"/>
  <c r="G135"/>
  <c r="I135"/>
  <c r="M135"/>
  <c r="O135"/>
  <c r="P135"/>
  <c r="R135"/>
  <c r="A136"/>
  <c r="B136"/>
  <c r="G136"/>
  <c r="I136"/>
  <c r="M136"/>
  <c r="O136"/>
  <c r="P136"/>
  <c r="R136"/>
  <c r="A137"/>
  <c r="B137"/>
  <c r="G137"/>
  <c r="I137"/>
  <c r="M137"/>
  <c r="O137"/>
  <c r="P137"/>
  <c r="R137"/>
  <c r="A138"/>
  <c r="B138"/>
  <c r="G138"/>
  <c r="I138"/>
  <c r="M138"/>
  <c r="O138"/>
  <c r="P138"/>
  <c r="R138"/>
  <c r="A139"/>
  <c r="B139"/>
  <c r="G139"/>
  <c r="I139"/>
  <c r="M139"/>
  <c r="O139"/>
  <c r="P139"/>
  <c r="R139"/>
  <c r="A140"/>
  <c r="B140"/>
  <c r="G140"/>
  <c r="I140"/>
  <c r="M140"/>
  <c r="O140"/>
  <c r="P140"/>
  <c r="R140"/>
  <c r="A141"/>
  <c r="B141"/>
  <c r="G141"/>
  <c r="I141"/>
  <c r="M141"/>
  <c r="O141"/>
  <c r="P141"/>
  <c r="R141"/>
  <c r="A142"/>
  <c r="B142"/>
  <c r="G142"/>
  <c r="I142"/>
  <c r="M142"/>
  <c r="O142"/>
  <c r="P142"/>
  <c r="R142"/>
  <c r="A143"/>
  <c r="B143"/>
  <c r="G143"/>
  <c r="I143"/>
  <c r="M143"/>
  <c r="O143"/>
  <c r="P143"/>
  <c r="R143"/>
  <c r="A144"/>
  <c r="B144"/>
  <c r="G144"/>
  <c r="I144"/>
  <c r="M144"/>
  <c r="O144"/>
  <c r="P144"/>
  <c r="R144"/>
  <c r="A145"/>
  <c r="B145"/>
  <c r="G145"/>
  <c r="I145"/>
  <c r="M145"/>
  <c r="O145"/>
  <c r="P145"/>
  <c r="R145"/>
  <c r="A146"/>
  <c r="B146"/>
  <c r="G146"/>
  <c r="I146"/>
  <c r="M146"/>
  <c r="O146"/>
  <c r="P146"/>
  <c r="R146"/>
  <c r="A147"/>
  <c r="B147"/>
  <c r="G147"/>
  <c r="I147"/>
  <c r="M147"/>
  <c r="O147"/>
  <c r="P147"/>
  <c r="R147"/>
  <c r="A148"/>
  <c r="B148"/>
  <c r="G148"/>
  <c r="I148"/>
  <c r="M148"/>
  <c r="O148"/>
  <c r="P148"/>
  <c r="R148"/>
  <c r="A149"/>
  <c r="B149"/>
  <c r="G149"/>
  <c r="I149"/>
  <c r="M149"/>
  <c r="O149"/>
  <c r="P149"/>
  <c r="R149"/>
  <c r="A150"/>
  <c r="B150"/>
  <c r="G150"/>
  <c r="I150"/>
  <c r="M150"/>
  <c r="O150"/>
  <c r="P150"/>
  <c r="R150"/>
  <c r="A151"/>
  <c r="B151"/>
  <c r="G151"/>
  <c r="I151"/>
  <c r="M151"/>
  <c r="O151"/>
  <c r="P151"/>
  <c r="R151"/>
  <c r="A152"/>
  <c r="B152"/>
  <c r="G152"/>
  <c r="I152"/>
  <c r="M152"/>
  <c r="O152"/>
  <c r="P152"/>
  <c r="R152"/>
  <c r="A153"/>
  <c r="B153"/>
  <c r="G153"/>
  <c r="I153"/>
  <c r="M153"/>
  <c r="O153"/>
  <c r="P153"/>
  <c r="R153"/>
  <c r="A154"/>
  <c r="B154"/>
  <c r="G154"/>
  <c r="I154"/>
  <c r="M154"/>
  <c r="O154"/>
  <c r="P154"/>
  <c r="R154"/>
  <c r="A155"/>
  <c r="B155"/>
  <c r="G155"/>
  <c r="I155"/>
  <c r="M155"/>
  <c r="O155"/>
  <c r="P155"/>
  <c r="R155"/>
  <c r="A156"/>
  <c r="B156"/>
  <c r="G156"/>
  <c r="I156"/>
  <c r="M156"/>
  <c r="O156"/>
  <c r="P156"/>
  <c r="R156"/>
  <c r="R127"/>
  <c r="P127"/>
  <c r="O127"/>
  <c r="M127"/>
  <c r="I127"/>
  <c r="G127"/>
  <c r="B127"/>
  <c r="A127"/>
  <c r="M126"/>
  <c r="M73"/>
  <c r="F73"/>
  <c r="I73"/>
  <c r="M72"/>
  <c r="C156"/>
  <c r="C155"/>
  <c r="C154"/>
  <c r="C153"/>
  <c r="C152"/>
  <c r="C151"/>
  <c r="C150"/>
  <c r="C149"/>
  <c r="C148"/>
  <c r="F22" i="26"/>
  <c r="H22"/>
  <c r="F18"/>
  <c r="H18"/>
  <c r="F19"/>
  <c r="H19"/>
  <c r="F20"/>
  <c r="H20"/>
  <c r="F21"/>
  <c r="H21"/>
  <c r="F17"/>
  <c r="H17"/>
  <c r="F16"/>
  <c r="H16"/>
  <c r="F15"/>
  <c r="H15"/>
  <c r="F14"/>
  <c r="H14"/>
  <c r="F13"/>
  <c r="H13"/>
  <c r="F12"/>
  <c r="H12"/>
  <c r="F11"/>
  <c r="H11"/>
  <c r="F10"/>
  <c r="H10"/>
  <c r="F9"/>
  <c r="H9"/>
  <c r="F8"/>
  <c r="H8"/>
  <c r="F7"/>
  <c r="H7"/>
  <c r="F6"/>
  <c r="H6"/>
  <c r="F5"/>
  <c r="H5"/>
  <c r="F4"/>
  <c r="H4"/>
  <c r="O73" i="21"/>
  <c r="P73"/>
  <c r="R73"/>
  <c r="A74"/>
  <c r="B73"/>
  <c r="A73"/>
  <c r="G195"/>
  <c r="B5"/>
  <c r="B6"/>
  <c r="A196"/>
  <c r="B196"/>
  <c r="L196"/>
  <c r="M196"/>
  <c r="O196"/>
  <c r="R196"/>
  <c r="A197"/>
  <c r="B197"/>
  <c r="L197"/>
  <c r="M197"/>
  <c r="O197"/>
  <c r="R197"/>
  <c r="A198"/>
  <c r="B198"/>
  <c r="L198"/>
  <c r="M198"/>
  <c r="O198"/>
  <c r="R198"/>
  <c r="A199"/>
  <c r="B199"/>
  <c r="L199"/>
  <c r="M199"/>
  <c r="O199"/>
  <c r="R199"/>
  <c r="A200"/>
  <c r="B200"/>
  <c r="L200"/>
  <c r="M200"/>
  <c r="O200"/>
  <c r="R200"/>
  <c r="A201"/>
  <c r="B201"/>
  <c r="L201"/>
  <c r="M201"/>
  <c r="O201"/>
  <c r="R201"/>
  <c r="A202"/>
  <c r="B202"/>
  <c r="L202"/>
  <c r="M202"/>
  <c r="O202"/>
  <c r="R202"/>
  <c r="A203"/>
  <c r="B203"/>
  <c r="L203"/>
  <c r="M203"/>
  <c r="O203"/>
  <c r="R203"/>
  <c r="A204"/>
  <c r="B204"/>
  <c r="L204"/>
  <c r="M204"/>
  <c r="O204"/>
  <c r="R204"/>
  <c r="A205"/>
  <c r="B205"/>
  <c r="L205"/>
  <c r="M205"/>
  <c r="O205"/>
  <c r="R205"/>
  <c r="A206"/>
  <c r="B206"/>
  <c r="L206"/>
  <c r="M206"/>
  <c r="O206"/>
  <c r="R206"/>
  <c r="A207"/>
  <c r="B207"/>
  <c r="L207"/>
  <c r="M207"/>
  <c r="O207"/>
  <c r="R207"/>
  <c r="A208"/>
  <c r="B208"/>
  <c r="L208"/>
  <c r="M208"/>
  <c r="O208"/>
  <c r="R208"/>
  <c r="A209"/>
  <c r="B209"/>
  <c r="L209"/>
  <c r="M209"/>
  <c r="O209"/>
  <c r="R209"/>
  <c r="A210"/>
  <c r="B210"/>
  <c r="L210"/>
  <c r="M210"/>
  <c r="O210"/>
  <c r="R210"/>
  <c r="A211"/>
  <c r="B211"/>
  <c r="L211"/>
  <c r="M211"/>
  <c r="O211"/>
  <c r="R211"/>
  <c r="A212"/>
  <c r="B212"/>
  <c r="L212"/>
  <c r="M212"/>
  <c r="O212"/>
  <c r="R212"/>
  <c r="A213"/>
  <c r="B213"/>
  <c r="L213"/>
  <c r="M213"/>
  <c r="O213"/>
  <c r="R213"/>
  <c r="A214"/>
  <c r="B214"/>
  <c r="L214"/>
  <c r="M214"/>
  <c r="O214"/>
  <c r="R214"/>
  <c r="A215"/>
  <c r="B215"/>
  <c r="L215"/>
  <c r="M215"/>
  <c r="O215"/>
  <c r="R215"/>
  <c r="A216"/>
  <c r="B216"/>
  <c r="L216"/>
  <c r="M216"/>
  <c r="O216"/>
  <c r="R216"/>
  <c r="A217"/>
  <c r="B217"/>
  <c r="L217"/>
  <c r="M217"/>
  <c r="O217"/>
  <c r="R217"/>
  <c r="A218"/>
  <c r="B218"/>
  <c r="L218"/>
  <c r="M218"/>
  <c r="O218"/>
  <c r="R218"/>
  <c r="A219"/>
  <c r="B219"/>
  <c r="L219"/>
  <c r="M219"/>
  <c r="O219"/>
  <c r="R219"/>
  <c r="A220"/>
  <c r="B220"/>
  <c r="L220"/>
  <c r="M220"/>
  <c r="O220"/>
  <c r="R220"/>
  <c r="A221"/>
  <c r="B221"/>
  <c r="L221"/>
  <c r="M221"/>
  <c r="O221"/>
  <c r="R221"/>
  <c r="A222"/>
  <c r="B222"/>
  <c r="L222"/>
  <c r="M222"/>
  <c r="O222"/>
  <c r="R222"/>
  <c r="A223"/>
  <c r="B223"/>
  <c r="L223"/>
  <c r="M223"/>
  <c r="O223"/>
  <c r="R223"/>
  <c r="A224"/>
  <c r="B224"/>
  <c r="L224"/>
  <c r="M224"/>
  <c r="O224"/>
  <c r="R224"/>
  <c r="L194"/>
  <c r="L195"/>
  <c r="R195"/>
  <c r="O195"/>
  <c r="M195"/>
  <c r="M194"/>
  <c r="B195"/>
  <c r="A195"/>
  <c r="A40"/>
  <c r="B40"/>
  <c r="M40"/>
  <c r="O40"/>
  <c r="R40"/>
  <c r="A41"/>
  <c r="B41"/>
  <c r="M41"/>
  <c r="O41"/>
  <c r="R41"/>
  <c r="A42"/>
  <c r="B42"/>
  <c r="M42"/>
  <c r="O42"/>
  <c r="R42"/>
  <c r="A43"/>
  <c r="B43"/>
  <c r="M43"/>
  <c r="O43"/>
  <c r="R43"/>
  <c r="A44"/>
  <c r="B44"/>
  <c r="M44"/>
  <c r="O44"/>
  <c r="R44"/>
  <c r="A45"/>
  <c r="B45"/>
  <c r="M45"/>
  <c r="O45"/>
  <c r="R45"/>
  <c r="A46"/>
  <c r="B46"/>
  <c r="M46"/>
  <c r="O46"/>
  <c r="R46"/>
  <c r="A47"/>
  <c r="B47"/>
  <c r="M47"/>
  <c r="O47"/>
  <c r="R47"/>
  <c r="A48"/>
  <c r="B48"/>
  <c r="M48"/>
  <c r="O48"/>
  <c r="R48"/>
  <c r="A49"/>
  <c r="B49"/>
  <c r="M49"/>
  <c r="O49"/>
  <c r="R49"/>
  <c r="A50"/>
  <c r="B50"/>
  <c r="M50"/>
  <c r="O50"/>
  <c r="R50"/>
  <c r="A51"/>
  <c r="B51"/>
  <c r="M51"/>
  <c r="O51"/>
  <c r="R51"/>
  <c r="A52"/>
  <c r="B52"/>
  <c r="M52"/>
  <c r="O52"/>
  <c r="R52"/>
  <c r="A53"/>
  <c r="B53"/>
  <c r="M53"/>
  <c r="O53"/>
  <c r="R53"/>
  <c r="A54"/>
  <c r="B54"/>
  <c r="M54"/>
  <c r="O54"/>
  <c r="R54"/>
  <c r="A55"/>
  <c r="B55"/>
  <c r="M55"/>
  <c r="O55"/>
  <c r="R55"/>
  <c r="A56"/>
  <c r="B56"/>
  <c r="M56"/>
  <c r="O56"/>
  <c r="R56"/>
  <c r="A57"/>
  <c r="B57"/>
  <c r="M57"/>
  <c r="O57"/>
  <c r="R57"/>
  <c r="A58"/>
  <c r="B58"/>
  <c r="M58"/>
  <c r="O58"/>
  <c r="R58"/>
  <c r="A59"/>
  <c r="B59"/>
  <c r="M59"/>
  <c r="O59"/>
  <c r="R59"/>
  <c r="A60"/>
  <c r="B60"/>
  <c r="M60"/>
  <c r="O60"/>
  <c r="R60"/>
  <c r="A61"/>
  <c r="B61"/>
  <c r="M61"/>
  <c r="O61"/>
  <c r="R61"/>
  <c r="A62"/>
  <c r="B62"/>
  <c r="M62"/>
  <c r="O62"/>
  <c r="R62"/>
  <c r="A63"/>
  <c r="B63"/>
  <c r="M63"/>
  <c r="O63"/>
  <c r="R63"/>
  <c r="A64"/>
  <c r="B64"/>
  <c r="M64"/>
  <c r="O64"/>
  <c r="R64"/>
  <c r="A65"/>
  <c r="B65"/>
  <c r="M65"/>
  <c r="O65"/>
  <c r="R65"/>
  <c r="A66"/>
  <c r="B66"/>
  <c r="M66"/>
  <c r="O66"/>
  <c r="R66"/>
  <c r="A67"/>
  <c r="B67"/>
  <c r="M67"/>
  <c r="O67"/>
  <c r="R67"/>
  <c r="A68"/>
  <c r="B68"/>
  <c r="M68"/>
  <c r="O68"/>
  <c r="R68"/>
  <c r="R39"/>
  <c r="O39"/>
  <c r="M38"/>
  <c r="M39"/>
  <c r="B39"/>
  <c r="A39"/>
  <c r="A6"/>
  <c r="M6"/>
  <c r="O6"/>
  <c r="R6"/>
  <c r="A7"/>
  <c r="B7"/>
  <c r="M7"/>
  <c r="O7"/>
  <c r="R7"/>
  <c r="A8"/>
  <c r="B8"/>
  <c r="M8"/>
  <c r="O8"/>
  <c r="R8"/>
  <c r="A9"/>
  <c r="B9"/>
  <c r="M9"/>
  <c r="O9"/>
  <c r="R9"/>
  <c r="A10"/>
  <c r="B10"/>
  <c r="M10"/>
  <c r="O10"/>
  <c r="R10"/>
  <c r="A11"/>
  <c r="B11"/>
  <c r="M11"/>
  <c r="O11"/>
  <c r="R11"/>
  <c r="A12"/>
  <c r="B12"/>
  <c r="M12"/>
  <c r="O12"/>
  <c r="R12"/>
  <c r="A13"/>
  <c r="B13"/>
  <c r="M13"/>
  <c r="O13"/>
  <c r="R13"/>
  <c r="A14"/>
  <c r="B14"/>
  <c r="M14"/>
  <c r="O14"/>
  <c r="R14"/>
  <c r="A15"/>
  <c r="B15"/>
  <c r="M15"/>
  <c r="O15"/>
  <c r="R15"/>
  <c r="A16"/>
  <c r="B16"/>
  <c r="M16"/>
  <c r="O16"/>
  <c r="R16"/>
  <c r="A17"/>
  <c r="B17"/>
  <c r="M17"/>
  <c r="O17"/>
  <c r="R17"/>
  <c r="A18"/>
  <c r="B18"/>
  <c r="M18"/>
  <c r="O18"/>
  <c r="R18"/>
  <c r="A19"/>
  <c r="B19"/>
  <c r="M19"/>
  <c r="O19"/>
  <c r="R19"/>
  <c r="A20"/>
  <c r="B20"/>
  <c r="M20"/>
  <c r="O20"/>
  <c r="R20"/>
  <c r="A21"/>
  <c r="B21"/>
  <c r="M21"/>
  <c r="O21"/>
  <c r="R21"/>
  <c r="A22"/>
  <c r="B22"/>
  <c r="M22"/>
  <c r="O22"/>
  <c r="R22"/>
  <c r="A23"/>
  <c r="B23"/>
  <c r="M23"/>
  <c r="O23"/>
  <c r="R23"/>
  <c r="A24"/>
  <c r="B24"/>
  <c r="M24"/>
  <c r="O24"/>
  <c r="R24"/>
  <c r="A25"/>
  <c r="B25"/>
  <c r="M25"/>
  <c r="O25"/>
  <c r="R25"/>
  <c r="A26"/>
  <c r="B26"/>
  <c r="M26"/>
  <c r="O26"/>
  <c r="R26"/>
  <c r="A27"/>
  <c r="B27"/>
  <c r="M27"/>
  <c r="O27"/>
  <c r="R27"/>
  <c r="A28"/>
  <c r="B28"/>
  <c r="M28"/>
  <c r="O28"/>
  <c r="R28"/>
  <c r="A29"/>
  <c r="B29"/>
  <c r="M29"/>
  <c r="O29"/>
  <c r="R29"/>
  <c r="A30"/>
  <c r="B30"/>
  <c r="M30"/>
  <c r="O30"/>
  <c r="R30"/>
  <c r="A31"/>
  <c r="B31"/>
  <c r="M31"/>
  <c r="O31"/>
  <c r="R31"/>
  <c r="A32"/>
  <c r="B32"/>
  <c r="M32"/>
  <c r="O32"/>
  <c r="R32"/>
  <c r="A33"/>
  <c r="B33"/>
  <c r="M33"/>
  <c r="O33"/>
  <c r="R33"/>
  <c r="A34"/>
  <c r="B34"/>
  <c r="M34"/>
  <c r="O34"/>
  <c r="R34"/>
  <c r="R5"/>
  <c r="O5"/>
  <c r="M5"/>
  <c r="A5"/>
  <c r="M4"/>
  <c r="C222"/>
  <c r="C218"/>
  <c r="C214"/>
  <c r="C210"/>
  <c r="C68"/>
  <c r="C64"/>
  <c r="C60"/>
  <c r="C34"/>
  <c r="C33"/>
  <c r="C32"/>
  <c r="C31"/>
  <c r="C30"/>
  <c r="C29"/>
  <c r="C28"/>
  <c r="C27"/>
  <c r="C26"/>
  <c r="C25"/>
  <c r="C146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C145"/>
  <c r="I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9"/>
  <c r="I8"/>
  <c r="I7"/>
  <c r="I10"/>
  <c r="I6"/>
  <c r="C206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197"/>
  <c r="H200"/>
  <c r="H195"/>
  <c r="H201"/>
  <c r="H199"/>
  <c r="H196"/>
  <c r="H198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73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73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M208" i="13" l="1"/>
  <c r="M206"/>
  <c r="M204"/>
  <c r="M202"/>
  <c r="M200"/>
  <c r="C22" i="24" s="1"/>
  <c r="M198" i="13"/>
  <c r="M196"/>
  <c r="M194"/>
  <c r="M192"/>
  <c r="M190"/>
  <c r="M188"/>
  <c r="M186"/>
  <c r="M184"/>
  <c r="M182"/>
  <c r="M180"/>
  <c r="M178"/>
  <c r="M176"/>
  <c r="M174"/>
  <c r="C21" i="24" s="1"/>
  <c r="M172" i="13"/>
  <c r="C12" i="38" s="1"/>
  <c r="M170" i="13"/>
  <c r="C11" i="38" s="1"/>
  <c r="M168" i="13"/>
  <c r="M166"/>
  <c r="M164"/>
  <c r="M162"/>
  <c r="M160"/>
  <c r="C12" i="45" s="1"/>
  <c r="M158" i="13"/>
  <c r="M156"/>
  <c r="M154"/>
  <c r="M152"/>
  <c r="M150"/>
  <c r="M148"/>
  <c r="M146"/>
  <c r="M144"/>
  <c r="M142"/>
  <c r="M140"/>
  <c r="M138"/>
  <c r="C11" i="19" s="1"/>
  <c r="M136" i="13"/>
  <c r="M134"/>
  <c r="M132"/>
  <c r="C19" i="24" s="1"/>
  <c r="M130" i="13"/>
  <c r="M128"/>
  <c r="M126"/>
  <c r="C18" i="24" s="1"/>
  <c r="M124" i="13"/>
  <c r="M122"/>
  <c r="M120"/>
  <c r="M118"/>
  <c r="M116"/>
  <c r="M114"/>
  <c r="M112"/>
  <c r="M110"/>
  <c r="M108"/>
  <c r="C17" i="24" s="1"/>
  <c r="M106" i="13"/>
  <c r="M104"/>
  <c r="M102"/>
  <c r="M100"/>
  <c r="M98"/>
  <c r="M96"/>
  <c r="M94"/>
  <c r="M92"/>
  <c r="M90"/>
  <c r="M88"/>
  <c r="M86"/>
  <c r="C9" i="38" s="1"/>
  <c r="M84" i="13"/>
  <c r="M82"/>
  <c r="M80"/>
  <c r="M78"/>
  <c r="M76"/>
  <c r="M74"/>
  <c r="M72"/>
  <c r="M70"/>
  <c r="M68"/>
  <c r="M66"/>
  <c r="M64"/>
  <c r="C11" i="24" s="1"/>
  <c r="M62" i="13"/>
  <c r="M60"/>
  <c r="M58"/>
  <c r="M56"/>
  <c r="M54"/>
  <c r="M52"/>
  <c r="M50"/>
  <c r="C5" i="18" s="1"/>
  <c r="M48" i="13"/>
  <c r="M46"/>
  <c r="M44"/>
  <c r="M42"/>
  <c r="M40"/>
  <c r="M38"/>
  <c r="M36"/>
  <c r="M34"/>
  <c r="M32"/>
  <c r="C7" i="24" s="1"/>
  <c r="M30" i="13"/>
  <c r="M28"/>
  <c r="C7" i="19" s="1"/>
  <c r="M26" i="13"/>
  <c r="M24"/>
  <c r="M22"/>
  <c r="M20"/>
  <c r="M18"/>
  <c r="M16"/>
  <c r="M14"/>
  <c r="M12"/>
  <c r="M10"/>
  <c r="M8"/>
  <c r="M6"/>
  <c r="M4"/>
  <c r="M209"/>
  <c r="M207"/>
  <c r="C11" i="18" s="1"/>
  <c r="M205" i="13"/>
  <c r="M203"/>
  <c r="M201"/>
  <c r="C13" i="19" s="1"/>
  <c r="M199" i="13"/>
  <c r="M197"/>
  <c r="M195"/>
  <c r="M193"/>
  <c r="M191"/>
  <c r="M189"/>
  <c r="M187"/>
  <c r="M185"/>
  <c r="M183"/>
  <c r="C10" i="18" s="1"/>
  <c r="M181" i="13"/>
  <c r="C13" i="17" s="1"/>
  <c r="M179" i="13"/>
  <c r="M177"/>
  <c r="M175"/>
  <c r="M173"/>
  <c r="C11" i="17" s="1"/>
  <c r="M171" i="13"/>
  <c r="M169"/>
  <c r="M167"/>
  <c r="M165"/>
  <c r="M163"/>
  <c r="M161"/>
  <c r="M159"/>
  <c r="M157"/>
  <c r="M155"/>
  <c r="M153"/>
  <c r="C12" i="19" s="1"/>
  <c r="M151" i="13"/>
  <c r="M149"/>
  <c r="M147"/>
  <c r="M145"/>
  <c r="M143"/>
  <c r="M141"/>
  <c r="M139"/>
  <c r="M137"/>
  <c r="M135"/>
  <c r="M133"/>
  <c r="M131"/>
  <c r="M129"/>
  <c r="M127"/>
  <c r="M125"/>
  <c r="M123"/>
  <c r="M121"/>
  <c r="M119"/>
  <c r="M117"/>
  <c r="M115"/>
  <c r="M113"/>
  <c r="M111"/>
  <c r="M109"/>
  <c r="M107"/>
  <c r="M105"/>
  <c r="M103"/>
  <c r="M101"/>
  <c r="M99"/>
  <c r="M97"/>
  <c r="M95"/>
  <c r="M93"/>
  <c r="M91"/>
  <c r="M89"/>
  <c r="M87"/>
  <c r="M85"/>
  <c r="C8" i="38" s="1"/>
  <c r="M83" i="13"/>
  <c r="M81"/>
  <c r="M79"/>
  <c r="M77"/>
  <c r="C12" i="24" s="1"/>
  <c r="M75" i="13"/>
  <c r="M73"/>
  <c r="M71"/>
  <c r="M69"/>
  <c r="M67"/>
  <c r="M65"/>
  <c r="C7" i="38" s="1"/>
  <c r="M63" i="13"/>
  <c r="M61"/>
  <c r="M59"/>
  <c r="C10" i="24" s="1"/>
  <c r="M57" i="13"/>
  <c r="M55"/>
  <c r="C9" i="24" s="1"/>
  <c r="M53" i="13"/>
  <c r="M51"/>
  <c r="M49"/>
  <c r="M47"/>
  <c r="M45"/>
  <c r="M43"/>
  <c r="M41"/>
  <c r="M39"/>
  <c r="C7" i="45" s="1"/>
  <c r="M37" i="13"/>
  <c r="M35"/>
  <c r="M33"/>
  <c r="C6" i="45" s="1"/>
  <c r="M31" i="13"/>
  <c r="M29"/>
  <c r="C6" i="38" s="1"/>
  <c r="M27" i="13"/>
  <c r="M25"/>
  <c r="M23"/>
  <c r="M21"/>
  <c r="M19"/>
  <c r="M17"/>
  <c r="M15"/>
  <c r="M13"/>
  <c r="M11"/>
  <c r="M9"/>
  <c r="C5" i="38" s="1"/>
  <c r="M7" i="13"/>
  <c r="M5"/>
  <c r="D38" i="21"/>
  <c r="D160"/>
  <c r="D126"/>
  <c r="E4" i="17"/>
  <c r="E194" i="21" s="1"/>
  <c r="C5" i="52"/>
  <c r="C7"/>
  <c r="C5" i="49"/>
  <c r="C7"/>
  <c r="C5" i="48"/>
  <c r="C7"/>
  <c r="M210" i="13"/>
  <c r="C8" i="45" s="1"/>
  <c r="M212" i="13"/>
  <c r="C23" i="24" s="1"/>
  <c r="M214" i="13"/>
  <c r="C9" i="45" s="1"/>
  <c r="C164" i="21" s="1"/>
  <c r="M216" i="13"/>
  <c r="C8" i="17" s="1"/>
  <c r="M218" i="13"/>
  <c r="C15" i="17" s="1"/>
  <c r="M220" i="13"/>
  <c r="M222"/>
  <c r="M224"/>
  <c r="M226"/>
  <c r="M228"/>
  <c r="M230"/>
  <c r="M232"/>
  <c r="M211"/>
  <c r="C5" i="19" s="1"/>
  <c r="M213" i="13"/>
  <c r="C11" i="45" s="1"/>
  <c r="M215" i="13"/>
  <c r="M217"/>
  <c r="C9" i="17" s="1"/>
  <c r="M219" i="13"/>
  <c r="C5" i="24" s="1"/>
  <c r="M221" i="13"/>
  <c r="M223"/>
  <c r="M225"/>
  <c r="M227"/>
  <c r="M229"/>
  <c r="M231"/>
  <c r="C5" i="47"/>
  <c r="C7"/>
  <c r="E4" i="38"/>
  <c r="E126" i="21" s="1"/>
  <c r="E4" i="45"/>
  <c r="E160" i="21" s="1"/>
  <c r="E4" i="19"/>
  <c r="E38" i="21" s="1"/>
  <c r="E4" i="24"/>
  <c r="E72" i="21" s="1"/>
  <c r="E4" i="18"/>
  <c r="E4" i="21" s="1"/>
  <c r="C5" i="46"/>
  <c r="C7"/>
  <c r="C5" i="4"/>
  <c r="C7"/>
  <c r="K17"/>
  <c r="N17"/>
  <c r="AC17" s="1"/>
  <c r="Q17"/>
  <c r="AD17" s="1"/>
  <c r="L17"/>
  <c r="O17"/>
  <c r="R17"/>
  <c r="L18"/>
  <c r="O18"/>
  <c r="R18"/>
  <c r="K18"/>
  <c r="N18"/>
  <c r="AC18" s="1"/>
  <c r="Q18"/>
  <c r="AD18" s="1"/>
  <c r="K19"/>
  <c r="N19"/>
  <c r="AC19" s="1"/>
  <c r="Q19"/>
  <c r="AD19" s="1"/>
  <c r="L19"/>
  <c r="O19"/>
  <c r="R19"/>
  <c r="E5" i="21"/>
  <c r="N181"/>
  <c r="D72"/>
  <c r="D194"/>
  <c r="G6"/>
  <c r="G8"/>
  <c r="G10"/>
  <c r="G12"/>
  <c r="G14"/>
  <c r="G16"/>
  <c r="G18"/>
  <c r="G20"/>
  <c r="G22"/>
  <c r="G24"/>
  <c r="G26"/>
  <c r="G28"/>
  <c r="G30"/>
  <c r="G32"/>
  <c r="G34"/>
  <c r="G5"/>
  <c r="G7"/>
  <c r="G9"/>
  <c r="G11"/>
  <c r="G13"/>
  <c r="G15"/>
  <c r="G17"/>
  <c r="G19"/>
  <c r="G21"/>
  <c r="G23"/>
  <c r="G25"/>
  <c r="G27"/>
  <c r="G29"/>
  <c r="G31"/>
  <c r="G33"/>
  <c r="G40"/>
  <c r="G42"/>
  <c r="G44"/>
  <c r="G46"/>
  <c r="G48"/>
  <c r="G50"/>
  <c r="G52"/>
  <c r="G54"/>
  <c r="G56"/>
  <c r="G58"/>
  <c r="G60"/>
  <c r="G62"/>
  <c r="G64"/>
  <c r="G66"/>
  <c r="G68"/>
  <c r="G39"/>
  <c r="G41"/>
  <c r="G43"/>
  <c r="G45"/>
  <c r="G47"/>
  <c r="G49"/>
  <c r="G51"/>
  <c r="G53"/>
  <c r="G55"/>
  <c r="G57"/>
  <c r="G59"/>
  <c r="G61"/>
  <c r="G63"/>
  <c r="G65"/>
  <c r="G67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0"/>
  <c r="G112"/>
  <c r="G114"/>
  <c r="G116"/>
  <c r="G118"/>
  <c r="G120"/>
  <c r="G122"/>
  <c r="G73"/>
  <c r="G75"/>
  <c r="G77"/>
  <c r="G79"/>
  <c r="G81"/>
  <c r="G83"/>
  <c r="G85"/>
  <c r="G87"/>
  <c r="G89"/>
  <c r="G91"/>
  <c r="G93"/>
  <c r="G95"/>
  <c r="G97"/>
  <c r="G99"/>
  <c r="G101"/>
  <c r="G103"/>
  <c r="G105"/>
  <c r="G107"/>
  <c r="G109"/>
  <c r="G111"/>
  <c r="G113"/>
  <c r="G115"/>
  <c r="G117"/>
  <c r="G119"/>
  <c r="G121"/>
  <c r="F127"/>
  <c r="F129"/>
  <c r="F131"/>
  <c r="F133"/>
  <c r="F135"/>
  <c r="F137"/>
  <c r="F139"/>
  <c r="F141"/>
  <c r="F143"/>
  <c r="F145"/>
  <c r="F147"/>
  <c r="F149"/>
  <c r="F151"/>
  <c r="F153"/>
  <c r="F155"/>
  <c r="F128"/>
  <c r="F130"/>
  <c r="F132"/>
  <c r="F134"/>
  <c r="F136"/>
  <c r="F138"/>
  <c r="F140"/>
  <c r="F142"/>
  <c r="F144"/>
  <c r="F146"/>
  <c r="F148"/>
  <c r="F150"/>
  <c r="F152"/>
  <c r="F154"/>
  <c r="F156"/>
  <c r="F195"/>
  <c r="F197"/>
  <c r="F199"/>
  <c r="F201"/>
  <c r="F203"/>
  <c r="F205"/>
  <c r="F207"/>
  <c r="F209"/>
  <c r="F211"/>
  <c r="F213"/>
  <c r="F215"/>
  <c r="F217"/>
  <c r="F219"/>
  <c r="F221"/>
  <c r="F223"/>
  <c r="F196"/>
  <c r="F198"/>
  <c r="F200"/>
  <c r="F202"/>
  <c r="F204"/>
  <c r="F206"/>
  <c r="F208"/>
  <c r="F210"/>
  <c r="F212"/>
  <c r="F214"/>
  <c r="F216"/>
  <c r="F218"/>
  <c r="F220"/>
  <c r="F222"/>
  <c r="F224"/>
  <c r="G38"/>
  <c r="G72"/>
  <c r="G4"/>
  <c r="C205"/>
  <c r="C204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Y15" i="46"/>
  <c r="E39" i="21"/>
  <c r="D116"/>
  <c r="D118"/>
  <c r="D120"/>
  <c r="D12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7"/>
  <c r="E119"/>
  <c r="E121"/>
  <c r="Y17" i="52"/>
  <c r="Y19"/>
  <c r="Q22" i="4"/>
  <c r="AD22" s="1"/>
  <c r="D4" i="21"/>
  <c r="R22" i="4"/>
  <c r="K30"/>
  <c r="AB30" s="1"/>
  <c r="L5" i="21"/>
  <c r="L7"/>
  <c r="L9"/>
  <c r="L11"/>
  <c r="L13"/>
  <c r="L15"/>
  <c r="L17"/>
  <c r="L19"/>
  <c r="L21"/>
  <c r="L23"/>
  <c r="L25"/>
  <c r="L27"/>
  <c r="L29"/>
  <c r="L31"/>
  <c r="L33"/>
  <c r="L8"/>
  <c r="L10"/>
  <c r="L12"/>
  <c r="L14"/>
  <c r="L16"/>
  <c r="L18"/>
  <c r="L20"/>
  <c r="L22"/>
  <c r="L24"/>
  <c r="L26"/>
  <c r="L28"/>
  <c r="L30"/>
  <c r="L32"/>
  <c r="L34"/>
  <c r="L73"/>
  <c r="L75"/>
  <c r="L77"/>
  <c r="L79"/>
  <c r="L81"/>
  <c r="L83"/>
  <c r="L85"/>
  <c r="L87"/>
  <c r="L89"/>
  <c r="L91"/>
  <c r="L93"/>
  <c r="L95"/>
  <c r="L97"/>
  <c r="L99"/>
  <c r="L101"/>
  <c r="L103"/>
  <c r="L105"/>
  <c r="L107"/>
  <c r="L109"/>
  <c r="L111"/>
  <c r="L113"/>
  <c r="L115"/>
  <c r="L117"/>
  <c r="L119"/>
  <c r="L121"/>
  <c r="L74"/>
  <c r="L76"/>
  <c r="L78"/>
  <c r="L80"/>
  <c r="L82"/>
  <c r="L84"/>
  <c r="L86"/>
  <c r="L88"/>
  <c r="L90"/>
  <c r="L92"/>
  <c r="L94"/>
  <c r="L96"/>
  <c r="L98"/>
  <c r="L100"/>
  <c r="L102"/>
  <c r="L104"/>
  <c r="L106"/>
  <c r="L108"/>
  <c r="L110"/>
  <c r="L112"/>
  <c r="L114"/>
  <c r="L116"/>
  <c r="L118"/>
  <c r="L120"/>
  <c r="L122"/>
  <c r="L128"/>
  <c r="L130"/>
  <c r="L132"/>
  <c r="L134"/>
  <c r="L136"/>
  <c r="L138"/>
  <c r="L140"/>
  <c r="L142"/>
  <c r="L144"/>
  <c r="L146"/>
  <c r="L148"/>
  <c r="L150"/>
  <c r="L152"/>
  <c r="L154"/>
  <c r="L156"/>
  <c r="L127"/>
  <c r="L129"/>
  <c r="L131"/>
  <c r="L133"/>
  <c r="L135"/>
  <c r="L137"/>
  <c r="L139"/>
  <c r="L141"/>
  <c r="L143"/>
  <c r="L145"/>
  <c r="L147"/>
  <c r="L149"/>
  <c r="L151"/>
  <c r="L153"/>
  <c r="L155"/>
  <c r="K196"/>
  <c r="K198"/>
  <c r="K200"/>
  <c r="K202"/>
  <c r="K204"/>
  <c r="K206"/>
  <c r="K208"/>
  <c r="K210"/>
  <c r="K212"/>
  <c r="K214"/>
  <c r="K216"/>
  <c r="K218"/>
  <c r="K220"/>
  <c r="K222"/>
  <c r="K224"/>
  <c r="K195"/>
  <c r="K197"/>
  <c r="K199"/>
  <c r="K201"/>
  <c r="K203"/>
  <c r="K205"/>
  <c r="K207"/>
  <c r="K209"/>
  <c r="K211"/>
  <c r="K213"/>
  <c r="K215"/>
  <c r="K217"/>
  <c r="K219"/>
  <c r="K221"/>
  <c r="K223"/>
  <c r="L39"/>
  <c r="L41"/>
  <c r="L43"/>
  <c r="L45"/>
  <c r="L47"/>
  <c r="L49"/>
  <c r="L51"/>
  <c r="L53"/>
  <c r="L55"/>
  <c r="L57"/>
  <c r="L59"/>
  <c r="L61"/>
  <c r="L63"/>
  <c r="L65"/>
  <c r="L67"/>
  <c r="L40"/>
  <c r="L42"/>
  <c r="L44"/>
  <c r="L46"/>
  <c r="L48"/>
  <c r="L50"/>
  <c r="L52"/>
  <c r="L54"/>
  <c r="L56"/>
  <c r="L58"/>
  <c r="L60"/>
  <c r="L62"/>
  <c r="L64"/>
  <c r="L66"/>
  <c r="L68"/>
  <c r="K34" i="4"/>
  <c r="AB34" s="1"/>
  <c r="K26"/>
  <c r="AB26" s="1"/>
  <c r="K22"/>
  <c r="AB22" s="1"/>
  <c r="K194" i="21"/>
  <c r="L126"/>
  <c r="L38"/>
  <c r="L72"/>
  <c r="L4"/>
  <c r="J194"/>
  <c r="K72"/>
  <c r="K126"/>
  <c r="K4"/>
  <c r="K3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E195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194"/>
  <c r="J126"/>
  <c r="J38"/>
  <c r="J72"/>
  <c r="J4"/>
  <c r="H194"/>
  <c r="I72"/>
  <c r="I126"/>
  <c r="I4"/>
  <c r="I38"/>
  <c r="G194"/>
  <c r="H126"/>
  <c r="H38"/>
  <c r="H72"/>
  <c r="G126"/>
  <c r="H4"/>
  <c r="C143"/>
  <c r="C20"/>
  <c r="C100"/>
  <c r="C99"/>
  <c r="C144"/>
  <c r="F194"/>
  <c r="F126"/>
  <c r="F72"/>
  <c r="F38"/>
  <c r="F4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C117"/>
  <c r="C56"/>
  <c r="C93"/>
  <c r="C168"/>
  <c r="Y37" i="4"/>
  <c r="Y36"/>
  <c r="Y35"/>
  <c r="Y34"/>
  <c r="Y33"/>
  <c r="Y32"/>
  <c r="Y31"/>
  <c r="Y30"/>
  <c r="Y29"/>
  <c r="Y28"/>
  <c r="Y27"/>
  <c r="Y26"/>
  <c r="Y25"/>
  <c r="Y24"/>
  <c r="Y23"/>
  <c r="Y22"/>
  <c r="Y21"/>
  <c r="Y20"/>
  <c r="Y16"/>
  <c r="Y15"/>
  <c r="D196" i="21"/>
  <c r="D128"/>
  <c r="D40"/>
  <c r="C167" l="1"/>
  <c r="Y14" i="52"/>
  <c r="Y18"/>
  <c r="Y12" i="46"/>
  <c r="C6" i="19"/>
  <c r="C5" i="17"/>
  <c r="C195" i="21" s="1"/>
  <c r="C7" i="18"/>
  <c r="C10" i="45"/>
  <c r="C166" i="21" s="1"/>
  <c r="C9" i="19"/>
  <c r="C44" i="21" s="1"/>
  <c r="C14" i="24"/>
  <c r="C82" i="21" s="1"/>
  <c r="C8" i="18"/>
  <c r="C16" i="24"/>
  <c r="C80" i="21" s="1"/>
  <c r="C165"/>
  <c r="N196"/>
  <c r="Y13" i="52"/>
  <c r="C161" i="21"/>
  <c r="C162"/>
  <c r="AB19" i="4"/>
  <c r="AB17"/>
  <c r="T17" s="1"/>
  <c r="AB18"/>
  <c r="O22"/>
  <c r="K24"/>
  <c r="AB24" s="1"/>
  <c r="K28"/>
  <c r="AB28" s="1"/>
  <c r="K32"/>
  <c r="AB32" s="1"/>
  <c r="K36"/>
  <c r="AB36" s="1"/>
  <c r="C75" i="21"/>
  <c r="C163"/>
  <c r="C13"/>
  <c r="C130"/>
  <c r="C83"/>
  <c r="Q14" i="4"/>
  <c r="AD14" s="1"/>
  <c r="N162" i="21"/>
  <c r="N164"/>
  <c r="N166"/>
  <c r="Y14" i="49"/>
  <c r="N170" i="21"/>
  <c r="N172"/>
  <c r="N174"/>
  <c r="N176"/>
  <c r="N178"/>
  <c r="N180"/>
  <c r="N182"/>
  <c r="N184"/>
  <c r="N186"/>
  <c r="N188"/>
  <c r="N190"/>
  <c r="N15" i="4"/>
  <c r="AC15" s="1"/>
  <c r="N21"/>
  <c r="AC21" s="1"/>
  <c r="Q24"/>
  <c r="AD24" s="1"/>
  <c r="Q26"/>
  <c r="AD26" s="1"/>
  <c r="Q28"/>
  <c r="AD28" s="1"/>
  <c r="Q30"/>
  <c r="AD30" s="1"/>
  <c r="Q32"/>
  <c r="AD32" s="1"/>
  <c r="Q34"/>
  <c r="AD34" s="1"/>
  <c r="Q36"/>
  <c r="AD36" s="1"/>
  <c r="N163" i="21"/>
  <c r="N165"/>
  <c r="Y15" i="49"/>
  <c r="N169" i="21"/>
  <c r="N171"/>
  <c r="N173"/>
  <c r="N175"/>
  <c r="N177"/>
  <c r="N179"/>
  <c r="N183"/>
  <c r="N185"/>
  <c r="N187"/>
  <c r="N189"/>
  <c r="L14" i="4"/>
  <c r="C51" i="21"/>
  <c r="C90"/>
  <c r="N22" i="4"/>
  <c r="AC22" s="1"/>
  <c r="V22" s="1"/>
  <c r="L22"/>
  <c r="Y15" i="52"/>
  <c r="Q15" i="4"/>
  <c r="AD15" s="1"/>
  <c r="K15"/>
  <c r="Q21"/>
  <c r="AD21" s="1"/>
  <c r="K21"/>
  <c r="AB21" s="1"/>
  <c r="N24"/>
  <c r="AC24" s="1"/>
  <c r="N26"/>
  <c r="AC26" s="1"/>
  <c r="V26" s="1"/>
  <c r="N28"/>
  <c r="AC28" s="1"/>
  <c r="N30"/>
  <c r="AC30" s="1"/>
  <c r="N32"/>
  <c r="AC32" s="1"/>
  <c r="N34"/>
  <c r="AC34" s="1"/>
  <c r="N36"/>
  <c r="AC36" s="1"/>
  <c r="R14"/>
  <c r="Y12" i="52"/>
  <c r="N68" i="21"/>
  <c r="N64"/>
  <c r="N60"/>
  <c r="N56"/>
  <c r="N52"/>
  <c r="Y14" i="46"/>
  <c r="Y13"/>
  <c r="C79" i="21"/>
  <c r="N122"/>
  <c r="E122"/>
  <c r="N120"/>
  <c r="E120"/>
  <c r="N118"/>
  <c r="E118"/>
  <c r="N116"/>
  <c r="E116"/>
  <c r="N114"/>
  <c r="D114"/>
  <c r="N112"/>
  <c r="D112"/>
  <c r="N110"/>
  <c r="D110"/>
  <c r="N108"/>
  <c r="D108"/>
  <c r="D106"/>
  <c r="N104"/>
  <c r="D104"/>
  <c r="D102"/>
  <c r="N100"/>
  <c r="D100"/>
  <c r="D98"/>
  <c r="N96"/>
  <c r="D96"/>
  <c r="N94"/>
  <c r="D94"/>
  <c r="D92"/>
  <c r="D90"/>
  <c r="Y20" i="47"/>
  <c r="D88" i="21"/>
  <c r="N81"/>
  <c r="D86"/>
  <c r="N86"/>
  <c r="D84"/>
  <c r="D82"/>
  <c r="D80"/>
  <c r="D78"/>
  <c r="D76"/>
  <c r="D74"/>
  <c r="N83"/>
  <c r="Y11" i="52"/>
  <c r="N151" i="21"/>
  <c r="N147"/>
  <c r="N145"/>
  <c r="N143"/>
  <c r="N139"/>
  <c r="N137"/>
  <c r="N135"/>
  <c r="Y15" i="48"/>
  <c r="Y12"/>
  <c r="Y11" i="46"/>
  <c r="N121" i="21"/>
  <c r="D121"/>
  <c r="N119"/>
  <c r="D119"/>
  <c r="N117"/>
  <c r="D117"/>
  <c r="N115"/>
  <c r="D115"/>
  <c r="N113"/>
  <c r="D113"/>
  <c r="N111"/>
  <c r="D111"/>
  <c r="N109"/>
  <c r="D109"/>
  <c r="N107"/>
  <c r="D107"/>
  <c r="N105"/>
  <c r="D105"/>
  <c r="N103"/>
  <c r="D103"/>
  <c r="N101"/>
  <c r="D101"/>
  <c r="N99"/>
  <c r="D99"/>
  <c r="D97"/>
  <c r="N95"/>
  <c r="D95"/>
  <c r="N93"/>
  <c r="D93"/>
  <c r="D91"/>
  <c r="Y23" i="47"/>
  <c r="D89" i="21"/>
  <c r="Y18" i="47"/>
  <c r="D87" i="21"/>
  <c r="Y19" i="47"/>
  <c r="D85" i="21"/>
  <c r="D83"/>
  <c r="D81"/>
  <c r="D79"/>
  <c r="D77"/>
  <c r="D75"/>
  <c r="N75"/>
  <c r="N156"/>
  <c r="N154"/>
  <c r="N152"/>
  <c r="N148"/>
  <c r="N140"/>
  <c r="Y13" i="48"/>
  <c r="Y16"/>
  <c r="Y11"/>
  <c r="C5" i="21"/>
  <c r="O15" i="4"/>
  <c r="L15"/>
  <c r="R15"/>
  <c r="O21"/>
  <c r="L21"/>
  <c r="R21"/>
  <c r="O24"/>
  <c r="L24"/>
  <c r="R24"/>
  <c r="O26"/>
  <c r="L26"/>
  <c r="R26"/>
  <c r="O28"/>
  <c r="L28"/>
  <c r="R28"/>
  <c r="O30"/>
  <c r="L30"/>
  <c r="R30"/>
  <c r="O32"/>
  <c r="L32"/>
  <c r="R32"/>
  <c r="O34"/>
  <c r="L34"/>
  <c r="R34"/>
  <c r="O36"/>
  <c r="L36"/>
  <c r="R36"/>
  <c r="N14"/>
  <c r="AC14" s="1"/>
  <c r="K14"/>
  <c r="O14"/>
  <c r="L11"/>
  <c r="O11"/>
  <c r="R11"/>
  <c r="K11"/>
  <c r="N11"/>
  <c r="AC11" s="1"/>
  <c r="Q11"/>
  <c r="AD11" s="1"/>
  <c r="L16"/>
  <c r="O16"/>
  <c r="R16"/>
  <c r="K16"/>
  <c r="N16"/>
  <c r="AC16" s="1"/>
  <c r="Q16"/>
  <c r="AD16" s="1"/>
  <c r="L20"/>
  <c r="O20"/>
  <c r="R20"/>
  <c r="K20"/>
  <c r="N20"/>
  <c r="AC20" s="1"/>
  <c r="Q20"/>
  <c r="AD20" s="1"/>
  <c r="Q13"/>
  <c r="AD13" s="1"/>
  <c r="R13"/>
  <c r="L13"/>
  <c r="N13"/>
  <c r="AC13" s="1"/>
  <c r="O13"/>
  <c r="K13"/>
  <c r="L23"/>
  <c r="O23"/>
  <c r="R23"/>
  <c r="K23"/>
  <c r="N23"/>
  <c r="AC23" s="1"/>
  <c r="Q23"/>
  <c r="AD23" s="1"/>
  <c r="L25"/>
  <c r="O25"/>
  <c r="R25"/>
  <c r="K25"/>
  <c r="N25"/>
  <c r="AC25" s="1"/>
  <c r="Q25"/>
  <c r="AD25" s="1"/>
  <c r="L27"/>
  <c r="O27"/>
  <c r="R27"/>
  <c r="K27"/>
  <c r="N27"/>
  <c r="AC27" s="1"/>
  <c r="Q27"/>
  <c r="AD27" s="1"/>
  <c r="L29"/>
  <c r="O29"/>
  <c r="R29"/>
  <c r="K29"/>
  <c r="N29"/>
  <c r="AC29" s="1"/>
  <c r="Q29"/>
  <c r="AD29" s="1"/>
  <c r="L31"/>
  <c r="O31"/>
  <c r="R31"/>
  <c r="K31"/>
  <c r="N31"/>
  <c r="AC31" s="1"/>
  <c r="Q31"/>
  <c r="AD31" s="1"/>
  <c r="L33"/>
  <c r="O33"/>
  <c r="R33"/>
  <c r="K33"/>
  <c r="N33"/>
  <c r="AC33" s="1"/>
  <c r="Q33"/>
  <c r="AD33" s="1"/>
  <c r="L35"/>
  <c r="O35"/>
  <c r="R35"/>
  <c r="K35"/>
  <c r="N35"/>
  <c r="AC35" s="1"/>
  <c r="Q35"/>
  <c r="AD35" s="1"/>
  <c r="L37"/>
  <c r="O37"/>
  <c r="R37"/>
  <c r="K37"/>
  <c r="N37"/>
  <c r="AC37" s="1"/>
  <c r="Q37"/>
  <c r="AD37" s="1"/>
  <c r="Q12"/>
  <c r="AD12" s="1"/>
  <c r="O12"/>
  <c r="K12"/>
  <c r="R12"/>
  <c r="N12"/>
  <c r="AC12" s="1"/>
  <c r="L12"/>
  <c r="C57" i="21"/>
  <c r="C24"/>
  <c r="C119"/>
  <c r="C118"/>
  <c r="C109"/>
  <c r="C116"/>
  <c r="C202"/>
  <c r="C110"/>
  <c r="C23"/>
  <c r="C55"/>
  <c r="C112"/>
  <c r="C111"/>
  <c r="J122"/>
  <c r="Q54" i="24"/>
  <c r="Q122" i="21" s="1"/>
  <c r="J121"/>
  <c r="Q53" i="24"/>
  <c r="Q121" i="21" s="1"/>
  <c r="J120"/>
  <c r="Q52" i="24"/>
  <c r="Q120" i="21" s="1"/>
  <c r="J119"/>
  <c r="Q51" i="24"/>
  <c r="Q119" i="21" s="1"/>
  <c r="J108"/>
  <c r="Q40" i="24"/>
  <c r="Q108" i="21" s="1"/>
  <c r="J107"/>
  <c r="Q39" i="24"/>
  <c r="Q107" i="21" s="1"/>
  <c r="J106"/>
  <c r="Q38" i="24"/>
  <c r="Q106" i="21" s="1"/>
  <c r="J105"/>
  <c r="Q37" i="24"/>
  <c r="Q105" i="21" s="1"/>
  <c r="J104"/>
  <c r="Q36" i="24"/>
  <c r="Q104" i="21" s="1"/>
  <c r="J103"/>
  <c r="Q35" i="24"/>
  <c r="Q103" i="21" s="1"/>
  <c r="J102"/>
  <c r="Q34" i="24"/>
  <c r="Q102" i="21" s="1"/>
  <c r="J101"/>
  <c r="Q33" i="24"/>
  <c r="Q101" i="21" s="1"/>
  <c r="J100"/>
  <c r="Q32" i="24"/>
  <c r="Q100" i="21" s="1"/>
  <c r="J99"/>
  <c r="Q31" i="24"/>
  <c r="Q99" i="21" s="1"/>
  <c r="J98"/>
  <c r="Q30" i="24"/>
  <c r="Q98" i="21" s="1"/>
  <c r="J97"/>
  <c r="Q29" i="24"/>
  <c r="Q97" i="21" s="1"/>
  <c r="J96"/>
  <c r="Q28" i="24"/>
  <c r="Q96" i="21" s="1"/>
  <c r="J95"/>
  <c r="Q27" i="24"/>
  <c r="Q95" i="21" s="1"/>
  <c r="J94"/>
  <c r="Q26" i="24"/>
  <c r="Q94" i="21" s="1"/>
  <c r="J93"/>
  <c r="Q25" i="24"/>
  <c r="Q93" i="21" s="1"/>
  <c r="J92"/>
  <c r="Q24" i="24"/>
  <c r="Q92" i="21" s="1"/>
  <c r="J91"/>
  <c r="Q13" i="24"/>
  <c r="J90" i="21"/>
  <c r="Q20" i="24"/>
  <c r="J89" i="21"/>
  <c r="Q8" i="24"/>
  <c r="J88" i="21"/>
  <c r="Q6" i="24"/>
  <c r="J87" i="21"/>
  <c r="Q15" i="24"/>
  <c r="J86" i="21"/>
  <c r="Q23" i="24"/>
  <c r="J85" i="21"/>
  <c r="Q22" i="24"/>
  <c r="J84" i="21"/>
  <c r="Q21" i="24"/>
  <c r="J83" i="21"/>
  <c r="Q19" i="24"/>
  <c r="J82" i="21"/>
  <c r="Q18" i="24"/>
  <c r="J81" i="21"/>
  <c r="Q17" i="24"/>
  <c r="J80" i="21"/>
  <c r="Q16" i="24"/>
  <c r="J79" i="21"/>
  <c r="Q14" i="24"/>
  <c r="J78" i="21"/>
  <c r="Q12" i="24"/>
  <c r="J77" i="21"/>
  <c r="Q11" i="24"/>
  <c r="J76" i="21"/>
  <c r="Q10" i="24"/>
  <c r="Q76" i="21" s="1"/>
  <c r="J75"/>
  <c r="Q9" i="24"/>
  <c r="J74" i="21"/>
  <c r="Q7" i="24"/>
  <c r="Q74" i="21" s="1"/>
  <c r="Q5" i="24"/>
  <c r="J73" i="21"/>
  <c r="J118"/>
  <c r="Q50" i="24"/>
  <c r="Q118" i="21" s="1"/>
  <c r="J117"/>
  <c r="Q49" i="24"/>
  <c r="Q117" i="21" s="1"/>
  <c r="J116"/>
  <c r="Q48" i="24"/>
  <c r="Q116" i="21" s="1"/>
  <c r="J115"/>
  <c r="Q47" i="24"/>
  <c r="Q115" i="21" s="1"/>
  <c r="J114"/>
  <c r="Q46" i="24"/>
  <c r="Q114" i="21" s="1"/>
  <c r="J113"/>
  <c r="Q45" i="24"/>
  <c r="Q113" i="21" s="1"/>
  <c r="J112"/>
  <c r="Q44" i="24"/>
  <c r="Q112" i="21" s="1"/>
  <c r="J111"/>
  <c r="Q43" i="24"/>
  <c r="Q111" i="21" s="1"/>
  <c r="J110"/>
  <c r="Q42" i="24"/>
  <c r="Q110" i="21" s="1"/>
  <c r="J109"/>
  <c r="Q41" i="24"/>
  <c r="Q109" i="21" s="1"/>
  <c r="C201"/>
  <c r="C113"/>
  <c r="C115"/>
  <c r="C54"/>
  <c r="C114"/>
  <c r="C53"/>
  <c r="C52"/>
  <c r="C76"/>
  <c r="C107"/>
  <c r="C108"/>
  <c r="C141"/>
  <c r="C142"/>
  <c r="C103"/>
  <c r="C104"/>
  <c r="C22"/>
  <c r="C50"/>
  <c r="C19"/>
  <c r="C105"/>
  <c r="C106"/>
  <c r="C87"/>
  <c r="C88"/>
  <c r="C89"/>
  <c r="C91"/>
  <c r="C92"/>
  <c r="C96"/>
  <c r="C97"/>
  <c r="C21"/>
  <c r="C49"/>
  <c r="C138"/>
  <c r="C95"/>
  <c r="C18"/>
  <c r="C15"/>
  <c r="C127"/>
  <c r="C128"/>
  <c r="C77"/>
  <c r="C39"/>
  <c r="C78"/>
  <c r="C131"/>
  <c r="C8"/>
  <c r="C81"/>
  <c r="C85"/>
  <c r="C42"/>
  <c r="C196"/>
  <c r="C197"/>
  <c r="C86"/>
  <c r="C14"/>
  <c r="C94"/>
  <c r="C98"/>
  <c r="C198"/>
  <c r="C101"/>
  <c r="C199"/>
  <c r="C102"/>
  <c r="C129"/>
  <c r="D5"/>
  <c r="N5"/>
  <c r="D197"/>
  <c r="Q11" i="17"/>
  <c r="D198" i="21"/>
  <c r="Q8" i="17"/>
  <c r="D199" i="21"/>
  <c r="N199"/>
  <c r="Q13" i="17"/>
  <c r="D200" i="21"/>
  <c r="N200"/>
  <c r="Q15" i="17"/>
  <c r="D201" i="21"/>
  <c r="N201"/>
  <c r="Q6" i="17"/>
  <c r="D202" i="21"/>
  <c r="N202"/>
  <c r="Q14" i="17"/>
  <c r="D203" i="21"/>
  <c r="N203"/>
  <c r="Q12" i="17"/>
  <c r="D204" i="21"/>
  <c r="Q10" i="17"/>
  <c r="Q204" i="21" s="1"/>
  <c r="D205"/>
  <c r="N205"/>
  <c r="Q7" i="17"/>
  <c r="Q205" i="21" s="1"/>
  <c r="D206"/>
  <c r="N206"/>
  <c r="Q16" i="17"/>
  <c r="Q206" i="21" s="1"/>
  <c r="D207"/>
  <c r="N207"/>
  <c r="Q17" i="17"/>
  <c r="Q207" i="21" s="1"/>
  <c r="D208"/>
  <c r="N208"/>
  <c r="Q18" i="17"/>
  <c r="Q208" i="21" s="1"/>
  <c r="D209"/>
  <c r="N209"/>
  <c r="Q19" i="17"/>
  <c r="Q209" i="21" s="1"/>
  <c r="D210"/>
  <c r="N210"/>
  <c r="Q20" i="17"/>
  <c r="Q210" i="21" s="1"/>
  <c r="D211"/>
  <c r="N211"/>
  <c r="Q21" i="17"/>
  <c r="Q211" i="21" s="1"/>
  <c r="D212"/>
  <c r="N212"/>
  <c r="Q22" i="17"/>
  <c r="Q212" i="21" s="1"/>
  <c r="D213"/>
  <c r="N213"/>
  <c r="Q23" i="17"/>
  <c r="Q213" i="21" s="1"/>
  <c r="D214"/>
  <c r="N214"/>
  <c r="Q24" i="17"/>
  <c r="Q214" i="21" s="1"/>
  <c r="D215"/>
  <c r="N215"/>
  <c r="Q25" i="17"/>
  <c r="Q215" i="21" s="1"/>
  <c r="D216"/>
  <c r="N216"/>
  <c r="Q26" i="17"/>
  <c r="Q216" i="21" s="1"/>
  <c r="D217"/>
  <c r="N217"/>
  <c r="Q27" i="17"/>
  <c r="Q217" i="21" s="1"/>
  <c r="D218"/>
  <c r="N218"/>
  <c r="Q28" i="17"/>
  <c r="Q218" i="21" s="1"/>
  <c r="D219"/>
  <c r="N219"/>
  <c r="Q29" i="17"/>
  <c r="Q219" i="21" s="1"/>
  <c r="D220"/>
  <c r="N220"/>
  <c r="Q30" i="17"/>
  <c r="Q220" i="21" s="1"/>
  <c r="D221"/>
  <c r="N221"/>
  <c r="Q31" i="17"/>
  <c r="Q221" i="21" s="1"/>
  <c r="D222"/>
  <c r="N222"/>
  <c r="Q32" i="17"/>
  <c r="Q222" i="21" s="1"/>
  <c r="D223"/>
  <c r="N223"/>
  <c r="Q33" i="17"/>
  <c r="Q223" i="21" s="1"/>
  <c r="D224"/>
  <c r="N224"/>
  <c r="Q34" i="17"/>
  <c r="Q224" i="21" s="1"/>
  <c r="D195"/>
  <c r="Q5" i="17"/>
  <c r="Q9"/>
  <c r="Q196" i="21" s="1"/>
  <c r="D129"/>
  <c r="Q11" i="38"/>
  <c r="D130" i="21"/>
  <c r="Q6" i="38"/>
  <c r="D131" i="21"/>
  <c r="Q12" i="38"/>
  <c r="D132" i="21"/>
  <c r="Q5" i="38"/>
  <c r="D133" i="21"/>
  <c r="Q7" i="38"/>
  <c r="D134" i="21"/>
  <c r="Q10" i="38"/>
  <c r="D135" i="21"/>
  <c r="Q13" i="38"/>
  <c r="Q135" i="21" s="1"/>
  <c r="D136"/>
  <c r="Q14" i="38"/>
  <c r="D137" i="21"/>
  <c r="Q15" i="38"/>
  <c r="Q137" i="21" s="1"/>
  <c r="D138"/>
  <c r="N138"/>
  <c r="Q16" i="38"/>
  <c r="Q138" i="21" s="1"/>
  <c r="D139"/>
  <c r="Q17" i="38"/>
  <c r="D140" i="21"/>
  <c r="Q18" i="38"/>
  <c r="Q140" i="21" s="1"/>
  <c r="D141"/>
  <c r="N141"/>
  <c r="Q19" i="38"/>
  <c r="Q141" i="21" s="1"/>
  <c r="D142"/>
  <c r="N142"/>
  <c r="Q20" i="38"/>
  <c r="Q142" i="21" s="1"/>
  <c r="D143"/>
  <c r="Q21" i="38"/>
  <c r="Q143" i="21" s="1"/>
  <c r="D144"/>
  <c r="N144"/>
  <c r="Q22" i="38"/>
  <c r="Q144" i="21" s="1"/>
  <c r="D145"/>
  <c r="Q23" i="38"/>
  <c r="Q145" i="21" s="1"/>
  <c r="D146"/>
  <c r="N146"/>
  <c r="Q24" i="38"/>
  <c r="Q146" i="21" s="1"/>
  <c r="D147"/>
  <c r="Q25" i="38"/>
  <c r="Q147" i="21" s="1"/>
  <c r="D148"/>
  <c r="Q26" i="38"/>
  <c r="Q148" i="21" s="1"/>
  <c r="D149"/>
  <c r="N149"/>
  <c r="Q27" i="38"/>
  <c r="Q149" i="21" s="1"/>
  <c r="D150"/>
  <c r="N150"/>
  <c r="Q28" i="38"/>
  <c r="Q150" i="21" s="1"/>
  <c r="D151"/>
  <c r="Q29" i="38"/>
  <c r="Q151" i="21" s="1"/>
  <c r="D152"/>
  <c r="Q30" i="38"/>
  <c r="Q152" i="21" s="1"/>
  <c r="D153"/>
  <c r="N153"/>
  <c r="Q31" i="38"/>
  <c r="Q153" i="21" s="1"/>
  <c r="D154"/>
  <c r="Q32" i="38"/>
  <c r="Q154" i="21" s="1"/>
  <c r="D155"/>
  <c r="N155"/>
  <c r="Q33" i="38"/>
  <c r="Q155" i="21" s="1"/>
  <c r="D156"/>
  <c r="Q34" i="38"/>
  <c r="Q156" i="21" s="1"/>
  <c r="Q35" i="38"/>
  <c r="Q36"/>
  <c r="Q37"/>
  <c r="Q38"/>
  <c r="Q39"/>
  <c r="D127" i="21"/>
  <c r="Q8" i="38"/>
  <c r="Q9"/>
  <c r="Q128" i="21" s="1"/>
  <c r="N76"/>
  <c r="N78"/>
  <c r="N85"/>
  <c r="N87"/>
  <c r="N89"/>
  <c r="N98"/>
  <c r="N102"/>
  <c r="N91"/>
  <c r="N92"/>
  <c r="N106"/>
  <c r="D73"/>
  <c r="D41"/>
  <c r="D42"/>
  <c r="D43"/>
  <c r="N43"/>
  <c r="D44"/>
  <c r="N44"/>
  <c r="D45"/>
  <c r="D47"/>
  <c r="D48"/>
  <c r="D49"/>
  <c r="N49"/>
  <c r="D50"/>
  <c r="N50"/>
  <c r="D52"/>
  <c r="D53"/>
  <c r="N53"/>
  <c r="D54"/>
  <c r="N54"/>
  <c r="D55"/>
  <c r="N55"/>
  <c r="D56"/>
  <c r="D57"/>
  <c r="N57"/>
  <c r="D58"/>
  <c r="N58"/>
  <c r="D59"/>
  <c r="N59"/>
  <c r="D60"/>
  <c r="D61"/>
  <c r="N61"/>
  <c r="D62"/>
  <c r="N62"/>
  <c r="D63"/>
  <c r="N63"/>
  <c r="D64"/>
  <c r="D65"/>
  <c r="N65"/>
  <c r="D66"/>
  <c r="N66"/>
  <c r="D67"/>
  <c r="N67"/>
  <c r="D68"/>
  <c r="D39"/>
  <c r="Q200" l="1"/>
  <c r="Q202"/>
  <c r="Q203"/>
  <c r="Q201"/>
  <c r="Q199"/>
  <c r="N204"/>
  <c r="Y16" i="52"/>
  <c r="Q75" i="21"/>
  <c r="Q89"/>
  <c r="C84"/>
  <c r="C74"/>
  <c r="Q82"/>
  <c r="Q84"/>
  <c r="Q86"/>
  <c r="Q81"/>
  <c r="Q73"/>
  <c r="Q77"/>
  <c r="Q78"/>
  <c r="Q79"/>
  <c r="Q80"/>
  <c r="Q83"/>
  <c r="Q85"/>
  <c r="Q87"/>
  <c r="Q88"/>
  <c r="Q90"/>
  <c r="Q91"/>
  <c r="N77"/>
  <c r="N79"/>
  <c r="Y16" i="47"/>
  <c r="Y11"/>
  <c r="N39" i="21"/>
  <c r="AB14" i="4"/>
  <c r="T14" s="1"/>
  <c r="U14"/>
  <c r="AB15"/>
  <c r="T15" s="1"/>
  <c r="U15"/>
  <c r="U17"/>
  <c r="Y14" i="48"/>
  <c r="Y13" i="47"/>
  <c r="Y22"/>
  <c r="N84" i="21"/>
  <c r="Y21" i="47"/>
  <c r="V36" i="4"/>
  <c r="V32"/>
  <c r="V28"/>
  <c r="V24"/>
  <c r="V34"/>
  <c r="V30"/>
  <c r="N168" i="21"/>
  <c r="Y13" i="49"/>
  <c r="N167" i="21"/>
  <c r="Y11" i="49"/>
  <c r="N90" i="21"/>
  <c r="Y15" i="47"/>
  <c r="N88" i="21"/>
  <c r="Y14" i="47"/>
  <c r="N80" i="21"/>
  <c r="Y12" i="47"/>
  <c r="N82" i="21"/>
  <c r="Y17" i="47"/>
  <c r="V21" i="4"/>
  <c r="T18"/>
  <c r="V18"/>
  <c r="T19"/>
  <c r="V19"/>
  <c r="V17"/>
  <c r="U18"/>
  <c r="U19"/>
  <c r="U36"/>
  <c r="U34"/>
  <c r="U32"/>
  <c r="U30"/>
  <c r="U28"/>
  <c r="U26"/>
  <c r="U24"/>
  <c r="U21"/>
  <c r="U22"/>
  <c r="T22"/>
  <c r="T36"/>
  <c r="T34"/>
  <c r="T32"/>
  <c r="T30"/>
  <c r="T28"/>
  <c r="T26"/>
  <c r="T24"/>
  <c r="T21"/>
  <c r="N48" i="21"/>
  <c r="C16"/>
  <c r="C47"/>
  <c r="C46"/>
  <c r="AB12" i="4"/>
  <c r="T12" s="1"/>
  <c r="AB37"/>
  <c r="T37" s="1"/>
  <c r="AB35"/>
  <c r="T35" s="1"/>
  <c r="AB33"/>
  <c r="T33" s="1"/>
  <c r="AB31"/>
  <c r="T31" s="1"/>
  <c r="AB29"/>
  <c r="T29" s="1"/>
  <c r="AB27"/>
  <c r="T27" s="1"/>
  <c r="AB25"/>
  <c r="T25" s="1"/>
  <c r="AB23"/>
  <c r="T23" s="1"/>
  <c r="AB13"/>
  <c r="T13" s="1"/>
  <c r="AB20"/>
  <c r="T20" s="1"/>
  <c r="AB16"/>
  <c r="T16" s="1"/>
  <c r="AB11"/>
  <c r="T11" s="1"/>
  <c r="C203" i="21"/>
  <c r="C200"/>
  <c r="N73"/>
  <c r="N74"/>
  <c r="N97"/>
  <c r="Q139"/>
  <c r="N136"/>
  <c r="C135"/>
  <c r="C134"/>
  <c r="C132"/>
  <c r="Q136"/>
  <c r="Q133"/>
  <c r="N133"/>
  <c r="Q132"/>
  <c r="N132"/>
  <c r="Q131"/>
  <c r="N131"/>
  <c r="Q130"/>
  <c r="N130"/>
  <c r="Q129"/>
  <c r="N129"/>
  <c r="C139"/>
  <c r="C137"/>
  <c r="C136"/>
  <c r="C140"/>
  <c r="C133"/>
  <c r="N128"/>
  <c r="C73"/>
  <c r="C45"/>
  <c r="N45"/>
  <c r="N42"/>
  <c r="N41"/>
  <c r="C41"/>
  <c r="C40"/>
  <c r="C48"/>
  <c r="C43"/>
  <c r="C17"/>
  <c r="C11"/>
  <c r="C9"/>
  <c r="C6"/>
  <c r="C12"/>
  <c r="C7"/>
  <c r="C10"/>
  <c r="N195"/>
  <c r="N198"/>
  <c r="N197"/>
  <c r="Q198"/>
  <c r="Q195"/>
  <c r="Q197"/>
  <c r="N134"/>
  <c r="N127"/>
  <c r="Q134"/>
  <c r="Q127"/>
  <c r="U11" i="4" l="1"/>
  <c r="U16"/>
  <c r="U13"/>
  <c r="U12"/>
  <c r="V23"/>
  <c r="V27"/>
  <c r="V31"/>
  <c r="V35"/>
  <c r="V20"/>
  <c r="V25"/>
  <c r="V29"/>
  <c r="V33"/>
  <c r="V37"/>
  <c r="E161" i="21"/>
  <c r="U20" i="4"/>
  <c r="U23"/>
  <c r="U25"/>
  <c r="U27"/>
  <c r="U29"/>
  <c r="U31"/>
  <c r="U33"/>
  <c r="U35"/>
  <c r="U37"/>
  <c r="E127" i="21"/>
  <c r="D161" l="1"/>
  <c r="Q7" i="45"/>
  <c r="Q9"/>
  <c r="Q11"/>
  <c r="Q5"/>
  <c r="Q14"/>
  <c r="Q170" i="21" s="1"/>
  <c r="Q16" i="45"/>
  <c r="Q172" i="21" s="1"/>
  <c r="Q18" i="45"/>
  <c r="Q174" i="21" s="1"/>
  <c r="Q20" i="45"/>
  <c r="Q176" i="21" s="1"/>
  <c r="Q22" i="45"/>
  <c r="Q178" i="21" s="1"/>
  <c r="Q24" i="45"/>
  <c r="Q180" i="21" s="1"/>
  <c r="Q26" i="45"/>
  <c r="Q182" i="21" s="1"/>
  <c r="Q28" i="45"/>
  <c r="Q184" i="21" s="1"/>
  <c r="Q30" i="45"/>
  <c r="Q186" i="21" s="1"/>
  <c r="Q32" i="45"/>
  <c r="Q188" i="21" s="1"/>
  <c r="Q34" i="45"/>
  <c r="Q190" i="21" s="1"/>
  <c r="Q8" i="45"/>
  <c r="Q163" i="21" s="1"/>
  <c r="Q10" i="45"/>
  <c r="Q165" i="21" s="1"/>
  <c r="Q12" i="45"/>
  <c r="Q167" i="21" s="1"/>
  <c r="Q13" i="45"/>
  <c r="Q169" i="21" s="1"/>
  <c r="Q15" i="45"/>
  <c r="Q171" i="21" s="1"/>
  <c r="Q17" i="45"/>
  <c r="Q173" i="21" s="1"/>
  <c r="Q19" i="45"/>
  <c r="Q175" i="21" s="1"/>
  <c r="Q21" i="45"/>
  <c r="Q177" i="21" s="1"/>
  <c r="Q23" i="45"/>
  <c r="Q179" i="21" s="1"/>
  <c r="Q25" i="45"/>
  <c r="Q181" i="21" s="1"/>
  <c r="Q27" i="45"/>
  <c r="Q183" i="21" s="1"/>
  <c r="Q29" i="45"/>
  <c r="Q185" i="21" s="1"/>
  <c r="Q31" i="45"/>
  <c r="Q187" i="21" s="1"/>
  <c r="Q33" i="45"/>
  <c r="Q189" i="21" s="1"/>
  <c r="Q6" i="45"/>
  <c r="L6" i="21"/>
  <c r="Q7" i="19"/>
  <c r="Q9"/>
  <c r="Q11"/>
  <c r="Q12"/>
  <c r="Q8"/>
  <c r="D46" i="21"/>
  <c r="Q10" i="19"/>
  <c r="Q14"/>
  <c r="Q13"/>
  <c r="Q15"/>
  <c r="Q49" i="21" s="1"/>
  <c r="Q16" i="19"/>
  <c r="Q50" i="21" s="1"/>
  <c r="Q18" i="19"/>
  <c r="Q52" i="21" s="1"/>
  <c r="Q19" i="19"/>
  <c r="Q53" i="21" s="1"/>
  <c r="Q20" i="19"/>
  <c r="Q54" i="21" s="1"/>
  <c r="Q21" i="19"/>
  <c r="Q55" i="21" s="1"/>
  <c r="Q22" i="19"/>
  <c r="Q56" i="21" s="1"/>
  <c r="Q23" i="19"/>
  <c r="Q57" i="21" s="1"/>
  <c r="Q24" i="19"/>
  <c r="Q58" i="21" s="1"/>
  <c r="Q25" i="19"/>
  <c r="Q59" i="21" s="1"/>
  <c r="Q26" i="19"/>
  <c r="Q60" i="21" s="1"/>
  <c r="Q27" i="19"/>
  <c r="Q61" i="21" s="1"/>
  <c r="Q28" i="19"/>
  <c r="Q62" i="21" s="1"/>
  <c r="Q29" i="19"/>
  <c r="Q63" i="21" s="1"/>
  <c r="Q30" i="19"/>
  <c r="Q64" i="21" s="1"/>
  <c r="Q31" i="19"/>
  <c r="Q65" i="21" s="1"/>
  <c r="Q32" i="19"/>
  <c r="Q66" i="21" s="1"/>
  <c r="Q33" i="19"/>
  <c r="Q67" i="21" s="1"/>
  <c r="Q34" i="19"/>
  <c r="Q68" i="21" s="1"/>
  <c r="Q5" i="19"/>
  <c r="Q39" i="21" s="1"/>
  <c r="Q6" i="19"/>
  <c r="Q40" i="21" s="1"/>
  <c r="D51"/>
  <c r="Q17" i="19"/>
  <c r="Q166" i="21" l="1"/>
  <c r="Q168"/>
  <c r="Q164"/>
  <c r="Q162"/>
  <c r="Q43"/>
  <c r="N161"/>
  <c r="Y12" i="49"/>
  <c r="Q161" i="21"/>
  <c r="E9"/>
  <c r="E15"/>
  <c r="E16"/>
  <c r="E18"/>
  <c r="E20"/>
  <c r="E22"/>
  <c r="E24"/>
  <c r="E26"/>
  <c r="E28"/>
  <c r="E30"/>
  <c r="E32"/>
  <c r="E34"/>
  <c r="E8"/>
  <c r="E10"/>
  <c r="E17"/>
  <c r="E19"/>
  <c r="E21"/>
  <c r="E23"/>
  <c r="E25"/>
  <c r="E27"/>
  <c r="E29"/>
  <c r="E31"/>
  <c r="E33"/>
  <c r="N40"/>
  <c r="N47"/>
  <c r="Q47"/>
  <c r="Q44"/>
  <c r="Q48"/>
  <c r="Q45"/>
  <c r="Q42"/>
  <c r="Q41"/>
  <c r="Q51"/>
  <c r="N51"/>
  <c r="Q46"/>
  <c r="N46"/>
  <c r="N34" l="1"/>
  <c r="D34"/>
  <c r="N30"/>
  <c r="D30"/>
  <c r="N26"/>
  <c r="D26"/>
  <c r="N22"/>
  <c r="D22"/>
  <c r="N18"/>
  <c r="D18"/>
  <c r="D12"/>
  <c r="D11"/>
  <c r="N31"/>
  <c r="D31"/>
  <c r="N27"/>
  <c r="D27"/>
  <c r="N23"/>
  <c r="D23"/>
  <c r="N19"/>
  <c r="D19"/>
  <c r="D14"/>
  <c r="D6"/>
  <c r="D9"/>
  <c r="N32"/>
  <c r="D32"/>
  <c r="N28"/>
  <c r="D28"/>
  <c r="N24"/>
  <c r="D24"/>
  <c r="N20"/>
  <c r="D20"/>
  <c r="N16"/>
  <c r="D16"/>
  <c r="N8"/>
  <c r="D8"/>
  <c r="N15"/>
  <c r="D15"/>
  <c r="D7"/>
  <c r="N33"/>
  <c r="D33"/>
  <c r="N29"/>
  <c r="D29"/>
  <c r="N25"/>
  <c r="D25"/>
  <c r="N21"/>
  <c r="D21"/>
  <c r="N17"/>
  <c r="D17"/>
  <c r="N10"/>
  <c r="D10"/>
  <c r="D13"/>
  <c r="E12"/>
  <c r="E13"/>
  <c r="N9" l="1"/>
  <c r="Y11" i="4"/>
  <c r="N12" i="21"/>
  <c r="N13"/>
  <c r="N7"/>
  <c r="E7" l="1"/>
  <c r="E14"/>
  <c r="Q31" i="18"/>
  <c r="Q31" i="21" s="1"/>
  <c r="Q11" i="18"/>
  <c r="Q30"/>
  <c r="Q30" i="21" s="1"/>
  <c r="Q33" i="18"/>
  <c r="Q33" i="21" s="1"/>
  <c r="Q16" i="18"/>
  <c r="Q16" i="21" s="1"/>
  <c r="Q5" i="18"/>
  <c r="Q5" i="21" s="1"/>
  <c r="Q20" i="18"/>
  <c r="Q20" i="21" s="1"/>
  <c r="E6"/>
  <c r="Q14" i="18"/>
  <c r="Q14" i="21" s="1"/>
  <c r="Q18" i="18"/>
  <c r="Q18" i="21" s="1"/>
  <c r="Q28" i="18"/>
  <c r="Q28" i="21" s="1"/>
  <c r="Q7" i="18"/>
  <c r="Q12"/>
  <c r="Q12" i="21" s="1"/>
  <c r="Q15" i="18"/>
  <c r="Q15" i="21" s="1"/>
  <c r="Q34" i="18"/>
  <c r="Q34" i="21" s="1"/>
  <c r="Q19" i="18"/>
  <c r="Q19" i="21" s="1"/>
  <c r="Q22" i="18"/>
  <c r="Q22" i="21" s="1"/>
  <c r="Q29" i="18"/>
  <c r="Q29" i="21" s="1"/>
  <c r="Q17" i="18"/>
  <c r="Q17" i="21" s="1"/>
  <c r="Q23" i="18"/>
  <c r="Q23" i="21" s="1"/>
  <c r="Q21" i="18"/>
  <c r="Q21" i="21" s="1"/>
  <c r="Q27" i="18"/>
  <c r="Q27" i="21" s="1"/>
  <c r="E11"/>
  <c r="Q6" i="18"/>
  <c r="Q11" i="21" s="1"/>
  <c r="Q25" i="18"/>
  <c r="Q25" i="21" s="1"/>
  <c r="Q9" i="18"/>
  <c r="Q24"/>
  <c r="Q24" i="21" s="1"/>
  <c r="Q26" i="18"/>
  <c r="Q26" i="21" s="1"/>
  <c r="Q10" i="18"/>
  <c r="Q8"/>
  <c r="Q13"/>
  <c r="Q13" i="21" s="1"/>
  <c r="Q32" i="18"/>
  <c r="Q32" i="21" s="1"/>
  <c r="Q8" l="1"/>
  <c r="Q10"/>
  <c r="Q6"/>
  <c r="Q7"/>
  <c r="Q9"/>
  <c r="Y13" i="4"/>
  <c r="N14" i="21"/>
  <c r="N6"/>
  <c r="Y14" i="4"/>
  <c r="N11" i="21"/>
  <c r="Y12" i="4"/>
</calcChain>
</file>

<file path=xl/sharedStrings.xml><?xml version="1.0" encoding="utf-8"?>
<sst xmlns="http://schemas.openxmlformats.org/spreadsheetml/2006/main" count="1578" uniqueCount="578">
  <si>
    <t>Сп.</t>
  </si>
  <si>
    <t>f пер.</t>
  </si>
  <si>
    <t>Фамилия И.</t>
  </si>
  <si>
    <t>разр.</t>
  </si>
  <si>
    <t>(кром. РЦБ)</t>
  </si>
  <si>
    <t>"УТВЕРЖДАЮ"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</si>
  <si>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</si>
  <si>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</si>
  <si>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</si>
  <si>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</si>
  <si>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</si>
  <si>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</si>
  <si>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Балл</t>
  </si>
  <si>
    <t>Гл. секретарь: (  )</t>
  </si>
  <si>
    <t>РЦЕ-10</t>
  </si>
  <si>
    <t>Длина дистанции:</t>
  </si>
  <si>
    <t>метров</t>
  </si>
  <si>
    <t>Время гонки:</t>
  </si>
  <si>
    <t>f</t>
  </si>
  <si>
    <t>пер.</t>
  </si>
  <si>
    <t>Круги</t>
  </si>
  <si>
    <t>Начальник старта:</t>
  </si>
  <si>
    <t>РЦЕ-12</t>
  </si>
  <si>
    <t>Багги10Э</t>
  </si>
  <si>
    <t>Багги18Э</t>
  </si>
  <si>
    <t>№ п.п.</t>
  </si>
  <si>
    <t>Дата рождения</t>
  </si>
  <si>
    <t>День</t>
  </si>
  <si>
    <t>Месяц</t>
  </si>
  <si>
    <t>Год</t>
  </si>
  <si>
    <t>Возр. Статус</t>
  </si>
  <si>
    <t>Контрольная дата:</t>
  </si>
  <si>
    <t>Анищенко Андрей</t>
  </si>
  <si>
    <t>Куликов Игорь</t>
  </si>
  <si>
    <t>Сидоров Данил</t>
  </si>
  <si>
    <t>Лебедев Максим</t>
  </si>
  <si>
    <t>Камынин Анатолий</t>
  </si>
  <si>
    <t>Науменко Александр</t>
  </si>
  <si>
    <t>Алещенко Андрей</t>
  </si>
  <si>
    <t>Дементьев Сергей</t>
  </si>
  <si>
    <t>Ободовский Константин</t>
  </si>
  <si>
    <t>Ерофеев Илья</t>
  </si>
  <si>
    <t>Ушакова Арина</t>
  </si>
  <si>
    <t>Ушаков Владимир</t>
  </si>
  <si>
    <t>Марков Андрей</t>
  </si>
  <si>
    <t>Список спортсменов-автомоделистов.</t>
  </si>
  <si>
    <t>Захаров Павел</t>
  </si>
  <si>
    <t>Вачадзе Костя</t>
  </si>
  <si>
    <t>Синадский Владимир</t>
  </si>
  <si>
    <t>Кузнецов Александр</t>
  </si>
  <si>
    <t>Выполнен. норматив</t>
  </si>
  <si>
    <t>Норм.</t>
  </si>
  <si>
    <t>Дата</t>
  </si>
  <si>
    <t>Класс</t>
  </si>
  <si>
    <t>Горюнов Кирилл</t>
  </si>
  <si>
    <t>27.045</t>
  </si>
  <si>
    <t>ДТМ</t>
  </si>
  <si>
    <t>Иванов Глеб</t>
  </si>
  <si>
    <t>40.665</t>
  </si>
  <si>
    <t>Минеев  Денис</t>
  </si>
  <si>
    <t>Молитвин Иван</t>
  </si>
  <si>
    <t>26.995</t>
  </si>
  <si>
    <t>Гостев Влад</t>
  </si>
  <si>
    <t>ТС10</t>
  </si>
  <si>
    <t>Алмазов Вадим</t>
  </si>
  <si>
    <t>РЦБ</t>
  </si>
  <si>
    <t>Белов Данила</t>
  </si>
  <si>
    <t>Голиков Дима</t>
  </si>
  <si>
    <t>Егоров Ваня</t>
  </si>
  <si>
    <t>КМС</t>
  </si>
  <si>
    <t>Идрисов Айдар</t>
  </si>
  <si>
    <t>Кириллов Николай</t>
  </si>
  <si>
    <t>Корнеев Сергей</t>
  </si>
  <si>
    <t>Космаков Сергей</t>
  </si>
  <si>
    <t>Лимонов Миша</t>
  </si>
  <si>
    <t>Макаров Павел</t>
  </si>
  <si>
    <t>Мачарашвили Иосиф</t>
  </si>
  <si>
    <t>Морозов Данил</t>
  </si>
  <si>
    <t>Науменко Виктор</t>
  </si>
  <si>
    <t>Орлов Женя</t>
  </si>
  <si>
    <t>Радионов Евгений</t>
  </si>
  <si>
    <t>Разницын Женя</t>
  </si>
  <si>
    <t>Симонов Александр</t>
  </si>
  <si>
    <t>Сиразиев Ренат</t>
  </si>
  <si>
    <t>Стариков Александр</t>
  </si>
  <si>
    <t>Ушаков Артём</t>
  </si>
  <si>
    <t>Цехмистро Яна</t>
  </si>
  <si>
    <t>Чураков Александр</t>
  </si>
  <si>
    <t>Шупиков Игорь</t>
  </si>
  <si>
    <t>Юрчевский Андрей</t>
  </si>
  <si>
    <t>Ершов Егор</t>
  </si>
  <si>
    <t>Турмаков Юрий</t>
  </si>
  <si>
    <t>Разуваев Дмитрий</t>
  </si>
  <si>
    <t>Верхотуров Денис</t>
  </si>
  <si>
    <t>Манцев Юрий</t>
  </si>
  <si>
    <t>Фамилия, имя.</t>
  </si>
  <si>
    <t>Возраст</t>
  </si>
  <si>
    <t>Балл по датам соревнований.</t>
  </si>
  <si>
    <t>Место</t>
  </si>
  <si>
    <t>Рейтинг "Кубка"</t>
  </si>
  <si>
    <t>Рейтинг мастерства</t>
  </si>
  <si>
    <t>% результат.</t>
  </si>
  <si>
    <t>Код чипа</t>
  </si>
  <si>
    <t>№ чипа</t>
  </si>
  <si>
    <t>Итого</t>
  </si>
  <si>
    <t>Бабаев Дмитрий</t>
  </si>
  <si>
    <t>Борисов Дмитрий</t>
  </si>
  <si>
    <t>Вартанов Тигран</t>
  </si>
  <si>
    <t>Есаулков Дима</t>
  </si>
  <si>
    <t>Иванов Иван</t>
  </si>
  <si>
    <t>Казак Алексей</t>
  </si>
  <si>
    <t>Клиновский Данил</t>
  </si>
  <si>
    <t>Коханин Михаил</t>
  </si>
  <si>
    <t>Мамитов Инал</t>
  </si>
  <si>
    <t>Москалёв Артём</t>
  </si>
  <si>
    <t>Петренко Илья</t>
  </si>
  <si>
    <t>Петров Максим</t>
  </si>
  <si>
    <t>Росляков Олег</t>
  </si>
  <si>
    <t>Росляков Ярослав</t>
  </si>
  <si>
    <t>40.965</t>
  </si>
  <si>
    <t>Сосёнкин Сергей</t>
  </si>
  <si>
    <t>Федорчук Алесандр</t>
  </si>
  <si>
    <t>Шалабаев Сергей</t>
  </si>
  <si>
    <t>Ширинов Азим</t>
  </si>
  <si>
    <t>Репин Данил</t>
  </si>
  <si>
    <t>Реуцкий Иван</t>
  </si>
  <si>
    <t>Симонов Ярослав</t>
  </si>
  <si>
    <t>Елизаров Александр</t>
  </si>
  <si>
    <t>Космаков Александр</t>
  </si>
  <si>
    <t>Шикин Кирилл</t>
  </si>
  <si>
    <t>Борунов Кирилл</t>
  </si>
  <si>
    <t>Марков Павел</t>
  </si>
  <si>
    <t>Машталов Павел</t>
  </si>
  <si>
    <t>Болдин Олег</t>
  </si>
  <si>
    <t xml:space="preserve"> </t>
  </si>
  <si>
    <t>Богачёв Василий</t>
  </si>
  <si>
    <t>Драгомиров Сергей</t>
  </si>
  <si>
    <t>Мастерство</t>
  </si>
  <si>
    <t>Анищенко Рома</t>
  </si>
  <si>
    <t>Григорьев Алексей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</si>
  <si>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</si>
  <si>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</si>
  <si>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</si>
  <si>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</si>
  <si>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</si>
  <si>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</si>
  <si>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</si>
  <si>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ТС 10</t>
  </si>
  <si>
    <t>ТС 10 Моно</t>
  </si>
  <si>
    <t>РЦЕ 12</t>
  </si>
  <si>
    <t>Багги 18Э</t>
  </si>
  <si>
    <t>Багги 10Э</t>
  </si>
  <si>
    <t>Награждение</t>
  </si>
  <si>
    <t>Шаргородский Илья</t>
  </si>
  <si>
    <t>Царьков Дмитрий</t>
  </si>
  <si>
    <t>Щербаков Миша</t>
  </si>
  <si>
    <t>Косовягин Артём</t>
  </si>
  <si>
    <t>Лебедев Герман</t>
  </si>
  <si>
    <t>Бик Андрей</t>
  </si>
  <si>
    <t>Большаков Алексей</t>
  </si>
  <si>
    <t>Соловьёв Илья</t>
  </si>
  <si>
    <t>Чиркунов Женя</t>
  </si>
  <si>
    <t>Захаров Данил</t>
  </si>
  <si>
    <t>Шелютин Владимир</t>
  </si>
  <si>
    <t>Тимофеев Андрей</t>
  </si>
  <si>
    <t>Матюхин Максим</t>
  </si>
  <si>
    <t>Шмигельский Слава</t>
  </si>
  <si>
    <t>Аксаёнов Степан</t>
  </si>
  <si>
    <t>Честных Ваня</t>
  </si>
  <si>
    <t>Кузнецов Михаил</t>
  </si>
  <si>
    <t>Носов Кирилл</t>
  </si>
  <si>
    <t>Смирнов Толя</t>
  </si>
  <si>
    <t>Цветков Валера</t>
  </si>
  <si>
    <t>Anischenko Andrej</t>
  </si>
  <si>
    <t>Anischenko Roma</t>
  </si>
  <si>
    <t>Simonov Jroslav</t>
  </si>
  <si>
    <t>Zaxarov Danil</t>
  </si>
  <si>
    <t>1 заезд</t>
  </si>
  <si>
    <t>Участник</t>
  </si>
  <si>
    <t>Т заезда</t>
  </si>
  <si>
    <t>Kosmakov Sergej</t>
  </si>
  <si>
    <t>2 заезд</t>
  </si>
  <si>
    <t>3 заезд</t>
  </si>
  <si>
    <t>Т ср. Круга</t>
  </si>
  <si>
    <t>Т быс. Круг</t>
  </si>
  <si>
    <t>Поз.</t>
  </si>
  <si>
    <t>№ ст.</t>
  </si>
  <si>
    <t>Фамилия  - засечка (латиница)</t>
  </si>
  <si>
    <t>Boldin Oleg</t>
  </si>
  <si>
    <t>Cexmistro Jna</t>
  </si>
  <si>
    <t>Chirkunov Genja</t>
  </si>
  <si>
    <t>Fedorchuk Sascha</t>
  </si>
  <si>
    <t>Grigoriev Alescha</t>
  </si>
  <si>
    <t>Lebedev Maksim</t>
  </si>
  <si>
    <t>Lebedev German</t>
  </si>
  <si>
    <t>Limonov Mischa</t>
  </si>
  <si>
    <t>Macharaschvili Iosif</t>
  </si>
  <si>
    <t>Markov Pavel</t>
  </si>
  <si>
    <t>Markov Andrej</t>
  </si>
  <si>
    <t>Maschtalov Pavel</t>
  </si>
  <si>
    <t>Naumenko Sascha</t>
  </si>
  <si>
    <t>Repin Danil</t>
  </si>
  <si>
    <t>Reuckij Ivan</t>
  </si>
  <si>
    <t>Vartanov Tigran</t>
  </si>
  <si>
    <t>Личный чип</t>
  </si>
  <si>
    <t>Borisov Dima</t>
  </si>
  <si>
    <t>Elizarov Sascha</t>
  </si>
  <si>
    <t>Kosmakov Sascha</t>
  </si>
  <si>
    <t>Petrov Maksim</t>
  </si>
  <si>
    <t>Schupikov Igorj</t>
  </si>
  <si>
    <t>Turmakov Jura</t>
  </si>
  <si>
    <t>Uschakova Arina</t>
  </si>
  <si>
    <t>Verxoturov Denis</t>
  </si>
  <si>
    <t>Zaxarov Pavel</t>
  </si>
  <si>
    <t>Carjikov Dima</t>
  </si>
  <si>
    <t>Dementiev Sergej</t>
  </si>
  <si>
    <t>Kulikov Igor</t>
  </si>
  <si>
    <t>Mancev Jura</t>
  </si>
  <si>
    <t>Naumenko Viktor</t>
  </si>
  <si>
    <t>Petrenko Ilja</t>
  </si>
  <si>
    <t>Sidorov Danil</t>
  </si>
  <si>
    <t>Simonov Aleksandr</t>
  </si>
  <si>
    <t>Uschakov Artem</t>
  </si>
  <si>
    <t>Uschakov Vladimir</t>
  </si>
  <si>
    <t>Aksenov Stepa</t>
  </si>
  <si>
    <t>Boljschakov Aleksej</t>
  </si>
  <si>
    <t>Borunov Kiril</t>
  </si>
  <si>
    <t>Dragomirov Sergej</t>
  </si>
  <si>
    <t>Kuznecov Sascha</t>
  </si>
  <si>
    <t>Matjxin Maksim</t>
  </si>
  <si>
    <t>Schelutin Vladimir</t>
  </si>
  <si>
    <t>Scherbakov Mischa</t>
  </si>
  <si>
    <t>Schikin Kiril</t>
  </si>
  <si>
    <t>Smiqelskij Slava</t>
  </si>
  <si>
    <t>Timofeev Andrej</t>
  </si>
  <si>
    <t>Vachadze Kostj</t>
  </si>
  <si>
    <t>Chestnjx Ivan</t>
  </si>
  <si>
    <t>Esaulkov Dima</t>
  </si>
  <si>
    <t>Kazak Aleksej</t>
  </si>
  <si>
    <t>Schargorodskij Ilja</t>
  </si>
  <si>
    <t>Bogachev Vasja</t>
  </si>
  <si>
    <t>Erofeev Ilja</t>
  </si>
  <si>
    <t>Kuznecov Mischa</t>
  </si>
  <si>
    <t>Aleschenko Andrej</t>
  </si>
  <si>
    <t>Almazov Vadim</t>
  </si>
  <si>
    <t>Babaev Dima</t>
  </si>
  <si>
    <t>Belov Danil</t>
  </si>
  <si>
    <t>Bik Andrej</t>
  </si>
  <si>
    <t>Golikov Dima</t>
  </si>
  <si>
    <t>Gorjunov Kiril</t>
  </si>
  <si>
    <t>Gostev Vlad</t>
  </si>
  <si>
    <t>Egorov Vanja</t>
  </si>
  <si>
    <t>Erschov Egor</t>
  </si>
  <si>
    <t>Ivanov Gleb</t>
  </si>
  <si>
    <t>Ivanjv Ivan</t>
  </si>
  <si>
    <t>Idrisov Ajdar</t>
  </si>
  <si>
    <t>Kamjnin Tolj</t>
  </si>
  <si>
    <t>Kirillov Kolj</t>
  </si>
  <si>
    <t>Klinovskij Danil</t>
  </si>
  <si>
    <t>Korneev Sergej</t>
  </si>
  <si>
    <t>Kosovjagin Artem</t>
  </si>
  <si>
    <t>Koxanin Mischa</t>
  </si>
  <si>
    <t>Makarov Pavel</t>
  </si>
  <si>
    <t>Mamitov Inal</t>
  </si>
  <si>
    <t>Mineev Denis</t>
  </si>
  <si>
    <t>Molitvin Ivan</t>
  </si>
  <si>
    <t>Morozov Danil</t>
  </si>
  <si>
    <t>Moskalev Artem</t>
  </si>
  <si>
    <t>Nosov Kiril</t>
  </si>
  <si>
    <t>Obodovskij Kostja</t>
  </si>
  <si>
    <t>Orlov Genja</t>
  </si>
  <si>
    <t>Radionov Genja</t>
  </si>
  <si>
    <t>Raznicin Genja</t>
  </si>
  <si>
    <t>Razuvaev Dima</t>
  </si>
  <si>
    <t>Rosljkov Oleg</t>
  </si>
  <si>
    <t>Rosljkov Jaroslav</t>
  </si>
  <si>
    <t>Sinadskij Vladimir</t>
  </si>
  <si>
    <t>Siraziev Renat</t>
  </si>
  <si>
    <t>Smirnov Tolja</t>
  </si>
  <si>
    <t>Solovjev Ilja</t>
  </si>
  <si>
    <t>Sosenkin Sergej</t>
  </si>
  <si>
    <t>Starikov Sascha</t>
  </si>
  <si>
    <t>Cvetkov Valera</t>
  </si>
  <si>
    <t>Churakov Sascha</t>
  </si>
  <si>
    <t>Schalabaev Sergej</t>
  </si>
  <si>
    <t>Schirinov Azim</t>
  </si>
  <si>
    <t>Jurchevskij Andrej</t>
  </si>
  <si>
    <t>Время</t>
  </si>
  <si>
    <t>Кр.</t>
  </si>
  <si>
    <t>Воз. Кат.</t>
  </si>
  <si>
    <t>минут</t>
  </si>
  <si>
    <t>Киселёв Дима</t>
  </si>
  <si>
    <t>Рейтинг кубка</t>
  </si>
  <si>
    <t>Кубковый балл по датам соревнований.</t>
  </si>
  <si>
    <t>Матюшев Андрей</t>
  </si>
  <si>
    <t>Финал</t>
  </si>
  <si>
    <t>Kiselev Dima</t>
  </si>
  <si>
    <t>Matjuschev Andrey</t>
  </si>
  <si>
    <t>Арефьев Олег</t>
  </si>
  <si>
    <t>Arefjev Oleg</t>
  </si>
  <si>
    <t>Арсеньев Кирилл</t>
  </si>
  <si>
    <t>Arsenjev Kirill</t>
  </si>
  <si>
    <t>Бескуров Владимир</t>
  </si>
  <si>
    <t>Beskurov Vladimir</t>
  </si>
  <si>
    <t>Волков Виктор</t>
  </si>
  <si>
    <t>Volkov Viktor</t>
  </si>
  <si>
    <t>Гинц Андрей</t>
  </si>
  <si>
    <t>Ginc Andrej</t>
  </si>
  <si>
    <t>ТС Моно</t>
  </si>
  <si>
    <t>Круков Гриша</t>
  </si>
  <si>
    <t>Krukov Grischa</t>
  </si>
  <si>
    <t>Кузнецов Павел</t>
  </si>
  <si>
    <t>Kuznecjv Pavel</t>
  </si>
  <si>
    <t>Кулагин Григорий</t>
  </si>
  <si>
    <t>Kulagin Grischa</t>
  </si>
  <si>
    <t>Кулагин Николай</t>
  </si>
  <si>
    <t>Kulagin Kolja</t>
  </si>
  <si>
    <t>Mackov Dima</t>
  </si>
  <si>
    <t>Попов Илья</t>
  </si>
  <si>
    <t>Popov Ilya</t>
  </si>
  <si>
    <t>Скачков Саша</t>
  </si>
  <si>
    <t>Skachkov Sascha</t>
  </si>
  <si>
    <t>Фёдоров Егор</t>
  </si>
  <si>
    <t>Fedorov Egor</t>
  </si>
  <si>
    <t>Щукин Максим</t>
  </si>
  <si>
    <t>Schjkin Makcim</t>
  </si>
  <si>
    <t>Дмитриев Назар</t>
  </si>
  <si>
    <t>Шуин Юрий</t>
  </si>
  <si>
    <t>Dmitriev Nazar</t>
  </si>
  <si>
    <t>Schuin Jura</t>
  </si>
  <si>
    <t>Мацков Дмитрий</t>
  </si>
  <si>
    <t>Симочкин Гоша</t>
  </si>
  <si>
    <t>Schimochkin Goscha</t>
  </si>
  <si>
    <t>Муратов Данил</t>
  </si>
  <si>
    <t>Muratov Dima</t>
  </si>
  <si>
    <t>Сабитов Рустам</t>
  </si>
  <si>
    <t>Sabitov Ruslan</t>
  </si>
  <si>
    <t>Летунов Андрей</t>
  </si>
  <si>
    <t>Letunov Andrej</t>
  </si>
  <si>
    <t>Папенков Илья</t>
  </si>
  <si>
    <t>Papenkov Ilja</t>
  </si>
  <si>
    <t>Фёдоров Марк</t>
  </si>
  <si>
    <t>Federov Mark</t>
  </si>
  <si>
    <t>Хорошев Владимир</t>
  </si>
  <si>
    <t>Xoroschev Vova</t>
  </si>
  <si>
    <t>Молодяков Владислав</t>
  </si>
  <si>
    <t>Molodjkov Vladislav</t>
  </si>
  <si>
    <t>Abduliaev Binjmin</t>
  </si>
  <si>
    <t>Абдулаев Бинямин</t>
  </si>
  <si>
    <t>Алексеев Евгений</t>
  </si>
  <si>
    <t>Alekseev Evgeniy</t>
  </si>
  <si>
    <t>Пустовой Сергей</t>
  </si>
  <si>
    <t>Pustovoy Sergey</t>
  </si>
  <si>
    <t>Михайлов Александр</t>
  </si>
  <si>
    <t>Mixaylov Aleksandr</t>
  </si>
  <si>
    <t>Гинц Егор</t>
  </si>
  <si>
    <t>Ginc Egor</t>
  </si>
  <si>
    <t>Тасованный Владислав</t>
  </si>
  <si>
    <t>Tasovannjy Vladislav</t>
  </si>
  <si>
    <t>А</t>
  </si>
  <si>
    <t>В</t>
  </si>
  <si>
    <t>С</t>
  </si>
  <si>
    <t>Бал пред этапов</t>
  </si>
  <si>
    <t>на закрытой трассе.</t>
  </si>
  <si>
    <t xml:space="preserve"> спорту в классах радиоуправляемых автомоделей с электродвигателями</t>
  </si>
  <si>
    <t>Балл этапа</t>
  </si>
  <si>
    <t>кмс</t>
  </si>
  <si>
    <t>Беляков Виктор</t>
  </si>
  <si>
    <t>Beljkov Viktor</t>
  </si>
  <si>
    <t>Пучкин Алексей</t>
  </si>
  <si>
    <t>Puchkin Aleksey</t>
  </si>
  <si>
    <t>Тонерян Артур</t>
  </si>
  <si>
    <t>Tonerjn Artur</t>
  </si>
  <si>
    <t>Замрозевич Семён</t>
  </si>
  <si>
    <t>Zamrozevich Semen</t>
  </si>
  <si>
    <t>Время перерывов (мин.):</t>
  </si>
  <si>
    <t xml:space="preserve">Максим. - </t>
  </si>
  <si>
    <t xml:space="preserve">Минимальн. - </t>
  </si>
  <si>
    <t xml:space="preserve">Среднее - </t>
  </si>
  <si>
    <t>Цыганов Михаил</t>
  </si>
  <si>
    <t>Cyganov Mixail</t>
  </si>
  <si>
    <t>Богров Дмитрий</t>
  </si>
  <si>
    <t>Bogrov Dmitriy</t>
  </si>
  <si>
    <t>Козлов Фёдор</t>
  </si>
  <si>
    <t>Kozlov Fedor</t>
  </si>
  <si>
    <t>Большакова Олесия</t>
  </si>
  <si>
    <t>Boljschakova Olesija</t>
  </si>
  <si>
    <t>Карытин Данил</t>
  </si>
  <si>
    <t>Karijtin Danil</t>
  </si>
  <si>
    <t>Румянцев Владимир</t>
  </si>
  <si>
    <t>Bagrov Dima</t>
  </si>
  <si>
    <t>Джурмий Данил</t>
  </si>
  <si>
    <t>Djurmiy Danil</t>
  </si>
  <si>
    <t>Дмитренко Виталий</t>
  </si>
  <si>
    <t>Dmitrenko Vitaliy</t>
  </si>
  <si>
    <t>Мкртичан Арсен</t>
  </si>
  <si>
    <t>Mkrtjichan Arsen</t>
  </si>
  <si>
    <t>Морозов Артём</t>
  </si>
  <si>
    <t>Morozov Artem</t>
  </si>
  <si>
    <t>Rumjancev Vladimir</t>
  </si>
  <si>
    <t>Белова Арина</t>
  </si>
  <si>
    <t>Belova Arina</t>
  </si>
  <si>
    <t>Изоитко Егор</t>
  </si>
  <si>
    <t>Izoitko Egor</t>
  </si>
  <si>
    <t>Колчеганов Вадим</t>
  </si>
  <si>
    <t>Kolchedanov Vadim</t>
  </si>
  <si>
    <t>Корж Николай</t>
  </si>
  <si>
    <t>Korx Nikolay</t>
  </si>
  <si>
    <t>Степанов Андрей</t>
  </si>
  <si>
    <t>Stepanov Andrey</t>
  </si>
  <si>
    <t>Степанов Сергей</t>
  </si>
  <si>
    <t>Stepanov Sergey</t>
  </si>
  <si>
    <t>Байдуков Илья</t>
  </si>
  <si>
    <t>Baydukov Ilja</t>
  </si>
  <si>
    <t>Бобось Александр</t>
  </si>
  <si>
    <t>Bobos Aleksandr</t>
  </si>
  <si>
    <t>Бобылев Фёдор</t>
  </si>
  <si>
    <t>Bobylev Fedor</t>
  </si>
  <si>
    <t>Виноградов Иван</t>
  </si>
  <si>
    <t>Vinogradov Ivan</t>
  </si>
  <si>
    <t>Гинц Евгений</t>
  </si>
  <si>
    <t>Ginc Evgeniy</t>
  </si>
  <si>
    <t>Еременко Виктория</t>
  </si>
  <si>
    <t>Eremenko Viktorija</t>
  </si>
  <si>
    <t>Ильеня Рома</t>
  </si>
  <si>
    <t>Iljenja Roma</t>
  </si>
  <si>
    <t>Корягин Николай</t>
  </si>
  <si>
    <t>Korjagin Nikolay</t>
  </si>
  <si>
    <t>Навроцкий Степан</t>
  </si>
  <si>
    <t>Navrockiy Stepan</t>
  </si>
  <si>
    <t>Сошников Михаил</t>
  </si>
  <si>
    <t>Soschnikov Mixail</t>
  </si>
  <si>
    <t>Царьков Максим</t>
  </si>
  <si>
    <t>Carjikov Maksim</t>
  </si>
  <si>
    <t>Кухар Никита</t>
  </si>
  <si>
    <t>Kuxar Nikita</t>
  </si>
  <si>
    <t>Тарасов Ярослав</t>
  </si>
  <si>
    <t>Tarasov Jroslav</t>
  </si>
  <si>
    <t>Афонин Георгий</t>
  </si>
  <si>
    <t>Afonin Gergiy</t>
  </si>
  <si>
    <t>Верясов Данил</t>
  </si>
  <si>
    <t>Verjasov Danil</t>
  </si>
  <si>
    <t>Воробьв Виталий</t>
  </si>
  <si>
    <t>Vorobjev Vitaliy</t>
  </si>
  <si>
    <t>kosmakov@yandex.ru</t>
  </si>
  <si>
    <t>Смирнов Даниил</t>
  </si>
  <si>
    <t>Пучков Евгений</t>
  </si>
  <si>
    <t>Smirnjv Daniil</t>
  </si>
  <si>
    <t>Левенец Семён</t>
  </si>
  <si>
    <t>Levenec Semen</t>
  </si>
  <si>
    <t>Puchkov Evgeny</t>
  </si>
  <si>
    <t>(минус1 худших)</t>
  </si>
  <si>
    <t>Петров Владимир</t>
  </si>
  <si>
    <t>Petrov Vladimir</t>
  </si>
  <si>
    <t>Крылов Максим</t>
  </si>
  <si>
    <t>Krjlov Maksim</t>
  </si>
  <si>
    <t>Сурков Павел</t>
  </si>
  <si>
    <t>Surkov Pavel</t>
  </si>
  <si>
    <t>Высотская Полина</t>
  </si>
  <si>
    <t>Vyisotsrfja Polina</t>
  </si>
  <si>
    <t>Егоров Витя</t>
  </si>
  <si>
    <t>Egorov Vitja</t>
  </si>
  <si>
    <t>Мохин Кирилл</t>
  </si>
  <si>
    <t>Moxin Kirill</t>
  </si>
  <si>
    <t>Веселов Иван</t>
  </si>
  <si>
    <t>Veselov Ivan</t>
  </si>
  <si>
    <t>Мелкумян Женя</t>
  </si>
  <si>
    <t>Melkumyan Jenya</t>
  </si>
  <si>
    <t>Гончаров Павел</t>
  </si>
  <si>
    <t>Goncharov Pavel</t>
  </si>
  <si>
    <t>Евлаш Александр</t>
  </si>
  <si>
    <t>Кондаков Илья</t>
  </si>
  <si>
    <t>Лобанов Глеб</t>
  </si>
  <si>
    <t>Антонов Кирилл</t>
  </si>
  <si>
    <t>Antonov Kirill</t>
  </si>
  <si>
    <t>Evlash Sascha</t>
  </si>
  <si>
    <t>Козлов Костя</t>
  </si>
  <si>
    <t>Kozlov Konstantin</t>
  </si>
  <si>
    <t>Kondakov Ilya</t>
  </si>
  <si>
    <t>Косогаев Арсений</t>
  </si>
  <si>
    <t>Kosogaev Arseniy</t>
  </si>
  <si>
    <t>Крылов Сева</t>
  </si>
  <si>
    <t>Krylov Seva</t>
  </si>
  <si>
    <t>Кузовлев Андрей</t>
  </si>
  <si>
    <t>Kuzovlev Andrey</t>
  </si>
  <si>
    <t>Lobanov Gleb</t>
  </si>
  <si>
    <t>Мишкарёв Виталий</t>
  </si>
  <si>
    <t>Mischkarev Vitaly</t>
  </si>
  <si>
    <t>Монахов Егор</t>
  </si>
  <si>
    <t>Monahov Egor</t>
  </si>
  <si>
    <t>Подковыров Влад</t>
  </si>
  <si>
    <t>Podkovyrov Vlad</t>
  </si>
  <si>
    <t>Трубаков Миша</t>
  </si>
  <si>
    <t>Trubakov Mischa</t>
  </si>
  <si>
    <t>Поз,</t>
  </si>
  <si>
    <t>№ ст,</t>
  </si>
  <si>
    <t>Т быс, Круг</t>
  </si>
  <si>
    <t>Т ср, Круга</t>
  </si>
  <si>
    <t>Лущиков Андрей</t>
  </si>
  <si>
    <t>МС</t>
  </si>
  <si>
    <t>Luchikov Andrey</t>
  </si>
  <si>
    <t>ПРОТОКОЛ - ФИНАЛ</t>
  </si>
  <si>
    <t>Заключительный Финал</t>
  </si>
  <si>
    <t>Круги заездов</t>
  </si>
  <si>
    <t>фин</t>
  </si>
  <si>
    <t>Ст</t>
  </si>
  <si>
    <t>Места заездов</t>
  </si>
  <si>
    <t>Ф.И. засечки</t>
  </si>
  <si>
    <t>ю</t>
  </si>
  <si>
    <t>Schatalov Ivan</t>
  </si>
  <si>
    <t>Olipir Nikita</t>
  </si>
  <si>
    <t>Шаталов Иван</t>
  </si>
  <si>
    <t>Олипир Никита</t>
  </si>
  <si>
    <t>Осипов Никита</t>
  </si>
  <si>
    <t>Osipov Nikita</t>
  </si>
  <si>
    <t>Сурков Иван</t>
  </si>
  <si>
    <t>Surkov Ivan</t>
  </si>
  <si>
    <t>Никитин Александр</t>
  </si>
  <si>
    <t>Nikitin Sascha</t>
  </si>
  <si>
    <t>Буров Коля</t>
  </si>
  <si>
    <t>Burov Kolaj</t>
  </si>
  <si>
    <t>Колемчюк Дима</t>
  </si>
  <si>
    <t>Kolemchyuk Dima</t>
  </si>
  <si>
    <t>Степанов Андрей (Мл.)</t>
  </si>
  <si>
    <t>Stepanov Andrey - Ml</t>
  </si>
  <si>
    <t>ТС10-Моно юн.</t>
  </si>
  <si>
    <t>ТС10-Моно вз.</t>
  </si>
  <si>
    <t>ТС10-13,5</t>
  </si>
  <si>
    <t>16-18 масштаб</t>
  </si>
  <si>
    <t>Рейтинг спортсменов "Кубка города Тверь - 2016".</t>
  </si>
  <si>
    <t xml:space="preserve">Класс: </t>
  </si>
  <si>
    <t>Результаты засечки -</t>
  </si>
  <si>
    <t>Makarov Maksim</t>
  </si>
  <si>
    <t>Макаров Максим</t>
  </si>
  <si>
    <t>Богров Дима</t>
  </si>
  <si>
    <t>Газизов Радмир</t>
  </si>
  <si>
    <t>Gazizov Radmir</t>
  </si>
  <si>
    <t>Самара</t>
  </si>
  <si>
    <t>Агафонов Дмитрий</t>
  </si>
  <si>
    <t>Agafonov Dmitriy</t>
  </si>
  <si>
    <t>Шляйгер Андрей</t>
  </si>
  <si>
    <t>Shlyayger Andrey</t>
  </si>
  <si>
    <t>Левицкий Александр</t>
  </si>
  <si>
    <t>Levitskiy Aleksandr</t>
  </si>
  <si>
    <t>Григорьев Александр</t>
  </si>
  <si>
    <t>Grigor'yev Aleksandr</t>
  </si>
  <si>
    <t>Лавёрычев Максим</t>
  </si>
  <si>
    <t>Laverychev Maksim</t>
  </si>
  <si>
    <t>Москва</t>
  </si>
  <si>
    <t>Захаров Никита</t>
  </si>
  <si>
    <t>Zakharov Nikita</t>
  </si>
  <si>
    <t>Конышев Артём</t>
  </si>
  <si>
    <t>Konyshev Artem</t>
  </si>
  <si>
    <t>Шимаширов Тимофей</t>
  </si>
  <si>
    <t>Shimashirov Timofey</t>
  </si>
  <si>
    <t>Адаховский Александр</t>
  </si>
  <si>
    <t>Adakhovskiy Aleksandr</t>
  </si>
  <si>
    <t>Цехмистро Вячеслав</t>
  </si>
  <si>
    <t>Tsekhmistro Vjacheslav</t>
  </si>
  <si>
    <t>Цудиков Алексей</t>
  </si>
  <si>
    <t>Сudikov Aleksey</t>
  </si>
  <si>
    <t>Арсентьев Данил</t>
  </si>
  <si>
    <t>Arsent'yev Danil</t>
  </si>
  <si>
    <t>Большаков Никита</t>
  </si>
  <si>
    <t>Bol'shakov Nikita</t>
  </si>
  <si>
    <t>Жуков Данил</t>
  </si>
  <si>
    <t>Zhukov Danil</t>
  </si>
  <si>
    <t>2-го этапа открытого регионального "Кубка Тверской области - 2016" по автомодельному</t>
  </si>
  <si>
    <t>Цветков Влад</t>
  </si>
  <si>
    <t>Cvetkov Vlad</t>
  </si>
  <si>
    <t>Честных Матвей</t>
  </si>
  <si>
    <t>Chestnjx Matvej</t>
  </si>
  <si>
    <t>Колчанов Дима</t>
  </si>
  <si>
    <t>Kolchanov Dima</t>
  </si>
  <si>
    <t>в</t>
  </si>
  <si>
    <t>мю</t>
  </si>
  <si>
    <t>л</t>
  </si>
  <si>
    <t>б/р</t>
  </si>
</sst>
</file>

<file path=xl/styles.xml><?xml version="1.0" encoding="utf-8"?>
<styleSheet xmlns="http://schemas.openxmlformats.org/spreadsheetml/2006/main">
  <numFmts count="3">
    <numFmt numFmtId="164" formatCode="[$-419]d\ mmm;@"/>
    <numFmt numFmtId="165" formatCode="[h]:mm:ss;@"/>
    <numFmt numFmtId="166" formatCode="mm:ss.000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b/>
      <sz val="12"/>
      <color rgb="FFFF0000"/>
      <name val="Arial Cyr"/>
      <charset val="204"/>
    </font>
    <font>
      <b/>
      <sz val="8"/>
      <color rgb="FFFF0000"/>
      <name val="Arial Cyr"/>
      <charset val="204"/>
    </font>
    <font>
      <b/>
      <sz val="10"/>
      <color rgb="FFFF0000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theme="10"/>
      <name val="Arial Cyr"/>
      <charset val="204"/>
    </font>
    <font>
      <sz val="10"/>
      <color rgb="FF0070C0"/>
      <name val="Arial Cyr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164" fontId="0" fillId="0" borderId="0"/>
    <xf numFmtId="164" fontId="24" fillId="0" borderId="0"/>
    <xf numFmtId="164" fontId="7" fillId="0" borderId="0"/>
    <xf numFmtId="164" fontId="7" fillId="0" borderId="0"/>
    <xf numFmtId="164" fontId="7" fillId="0" borderId="0"/>
    <xf numFmtId="164" fontId="34" fillId="0" borderId="0" applyNumberFormat="0" applyFill="0" applyBorder="0" applyAlignment="0" applyProtection="0">
      <alignment vertical="top"/>
      <protection locked="0"/>
    </xf>
  </cellStyleXfs>
  <cellXfs count="376">
    <xf numFmtId="164" fontId="0" fillId="0" borderId="0" xfId="0"/>
    <xf numFmtId="164" fontId="12" fillId="0" borderId="0" xfId="0" applyFont="1" applyAlignment="1">
      <alignment horizontal="center"/>
    </xf>
    <xf numFmtId="164" fontId="0" fillId="0" borderId="0" xfId="0" applyAlignment="1">
      <alignment horizontal="center"/>
    </xf>
    <xf numFmtId="164" fontId="13" fillId="0" borderId="0" xfId="0" applyFont="1"/>
    <xf numFmtId="164" fontId="10" fillId="0" borderId="0" xfId="0" applyFont="1"/>
    <xf numFmtId="164" fontId="0" fillId="0" borderId="1" xfId="0" applyBorder="1"/>
    <xf numFmtId="164" fontId="0" fillId="0" borderId="1" xfId="0" applyBorder="1" applyAlignment="1">
      <alignment horizontal="center"/>
    </xf>
    <xf numFmtId="164" fontId="0" fillId="0" borderId="2" xfId="0" applyBorder="1" applyAlignment="1">
      <alignment horizontal="center"/>
    </xf>
    <xf numFmtId="164" fontId="0" fillId="0" borderId="5" xfId="0" applyBorder="1" applyAlignment="1">
      <alignment horizontal="center"/>
    </xf>
    <xf numFmtId="164" fontId="0" fillId="0" borderId="6" xfId="0" applyBorder="1" applyAlignment="1">
      <alignment horizontal="center"/>
    </xf>
    <xf numFmtId="164" fontId="0" fillId="0" borderId="7" xfId="0" applyBorder="1" applyAlignment="1">
      <alignment horizontal="center"/>
    </xf>
    <xf numFmtId="2" fontId="0" fillId="0" borderId="0" xfId="0" applyNumberFormat="1"/>
    <xf numFmtId="164" fontId="15" fillId="0" borderId="0" xfId="0" applyFont="1"/>
    <xf numFmtId="2" fontId="0" fillId="0" borderId="1" xfId="0" applyNumberFormat="1" applyBorder="1"/>
    <xf numFmtId="164" fontId="0" fillId="0" borderId="10" xfId="0" applyBorder="1"/>
    <xf numFmtId="164" fontId="0" fillId="0" borderId="5" xfId="0" applyBorder="1" applyAlignment="1">
      <alignment horizontal="left"/>
    </xf>
    <xf numFmtId="164" fontId="0" fillId="0" borderId="1" xfId="0" applyBorder="1" applyAlignment="1">
      <alignment horizontal="left"/>
    </xf>
    <xf numFmtId="164" fontId="0" fillId="0" borderId="14" xfId="0" applyBorder="1" applyAlignment="1">
      <alignment horizontal="center"/>
    </xf>
    <xf numFmtId="164" fontId="0" fillId="0" borderId="20" xfId="0" applyBorder="1" applyAlignment="1">
      <alignment horizontal="center"/>
    </xf>
    <xf numFmtId="164" fontId="0" fillId="0" borderId="16" xfId="0" applyBorder="1" applyAlignment="1">
      <alignment horizontal="center"/>
    </xf>
    <xf numFmtId="164" fontId="0" fillId="0" borderId="21" xfId="0" applyBorder="1" applyAlignment="1">
      <alignment horizontal="center"/>
    </xf>
    <xf numFmtId="164" fontId="10" fillId="0" borderId="14" xfId="0" applyFont="1" applyBorder="1" applyAlignment="1">
      <alignment horizontal="center"/>
    </xf>
    <xf numFmtId="164" fontId="0" fillId="0" borderId="22" xfId="0" applyBorder="1" applyAlignment="1">
      <alignment horizontal="center"/>
    </xf>
    <xf numFmtId="164" fontId="16" fillId="0" borderId="0" xfId="0" applyFont="1"/>
    <xf numFmtId="164" fontId="13" fillId="0" borderId="0" xfId="0" applyFont="1" applyAlignment="1">
      <alignment horizontal="center"/>
    </xf>
    <xf numFmtId="164" fontId="14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27" xfId="0" applyBorder="1" applyAlignment="1">
      <alignment horizontal="center"/>
    </xf>
    <xf numFmtId="164" fontId="25" fillId="0" borderId="0" xfId="0" applyFont="1"/>
    <xf numFmtId="164" fontId="0" fillId="0" borderId="14" xfId="0" applyFont="1" applyBorder="1"/>
    <xf numFmtId="164" fontId="10" fillId="0" borderId="14" xfId="0" applyFont="1" applyBorder="1"/>
    <xf numFmtId="164" fontId="0" fillId="0" borderId="14" xfId="0" applyFont="1" applyBorder="1" applyAlignment="1">
      <alignment horizontal="center"/>
    </xf>
    <xf numFmtId="164" fontId="0" fillId="0" borderId="33" xfId="0" applyFont="1" applyBorder="1" applyAlignment="1">
      <alignment horizontal="left" vertical="center"/>
    </xf>
    <xf numFmtId="164" fontId="0" fillId="0" borderId="31" xfId="0" applyFont="1" applyBorder="1" applyAlignment="1">
      <alignment horizontal="center" vertical="center"/>
    </xf>
    <xf numFmtId="164" fontId="0" fillId="0" borderId="30" xfId="0" applyFont="1" applyBorder="1" applyAlignment="1">
      <alignment horizontal="center" vertical="center"/>
    </xf>
    <xf numFmtId="164" fontId="0" fillId="0" borderId="15" xfId="0" applyFont="1" applyBorder="1" applyAlignment="1">
      <alignment horizontal="center"/>
    </xf>
    <xf numFmtId="164" fontId="0" fillId="0" borderId="35" xfId="0" applyFont="1" applyBorder="1" applyAlignment="1">
      <alignment horizontal="center"/>
    </xf>
    <xf numFmtId="164" fontId="0" fillId="0" borderId="23" xfId="0" applyFont="1" applyBorder="1" applyAlignment="1">
      <alignment horizontal="center" textRotation="90"/>
    </xf>
    <xf numFmtId="164" fontId="0" fillId="0" borderId="29" xfId="0" applyFont="1" applyBorder="1" applyAlignment="1">
      <alignment horizontal="center" textRotation="90"/>
    </xf>
    <xf numFmtId="164" fontId="0" fillId="0" borderId="16" xfId="0" applyFont="1" applyBorder="1" applyAlignment="1">
      <alignment horizontal="center" vertical="center"/>
    </xf>
    <xf numFmtId="164" fontId="0" fillId="0" borderId="23" xfId="0" applyFont="1" applyBorder="1" applyAlignment="1">
      <alignment horizontal="center" vertical="center" wrapText="1"/>
    </xf>
    <xf numFmtId="164" fontId="0" fillId="0" borderId="20" xfId="0" applyFont="1" applyBorder="1" applyAlignment="1">
      <alignment horizontal="center" vertical="center"/>
    </xf>
    <xf numFmtId="164" fontId="0" fillId="0" borderId="29" xfId="0" applyFont="1" applyBorder="1" applyAlignment="1">
      <alignment horizontal="center" vertical="center"/>
    </xf>
    <xf numFmtId="164" fontId="0" fillId="0" borderId="17" xfId="0" applyFont="1" applyBorder="1" applyAlignment="1">
      <alignment horizontal="center"/>
    </xf>
    <xf numFmtId="164" fontId="0" fillId="0" borderId="6" xfId="0" applyFont="1" applyBorder="1" applyAlignment="1">
      <alignment horizontal="center"/>
    </xf>
    <xf numFmtId="164" fontId="0" fillId="0" borderId="0" xfId="0" applyFont="1"/>
    <xf numFmtId="164" fontId="0" fillId="0" borderId="0" xfId="0" applyFont="1" applyAlignment="1">
      <alignment horizontal="center"/>
    </xf>
    <xf numFmtId="164" fontId="24" fillId="0" borderId="0" xfId="1" applyAlignment="1">
      <alignment horizontal="center"/>
    </xf>
    <xf numFmtId="164" fontId="26" fillId="0" borderId="0" xfId="1" applyFont="1" applyAlignment="1">
      <alignment horizontal="center"/>
    </xf>
    <xf numFmtId="164" fontId="24" fillId="0" borderId="0" xfId="1"/>
    <xf numFmtId="164" fontId="27" fillId="0" borderId="1" xfId="1" applyFont="1" applyBorder="1" applyAlignment="1">
      <alignment horizontal="left"/>
    </xf>
    <xf numFmtId="164" fontId="24" fillId="0" borderId="1" xfId="1" applyBorder="1" applyAlignment="1">
      <alignment horizontal="center"/>
    </xf>
    <xf numFmtId="164" fontId="24" fillId="0" borderId="36" xfId="1" applyNumberFormat="1" applyBorder="1" applyAlignment="1">
      <alignment horizontal="center"/>
    </xf>
    <xf numFmtId="164" fontId="24" fillId="0" borderId="8" xfId="1" applyNumberFormat="1" applyBorder="1" applyAlignment="1">
      <alignment horizontal="center"/>
    </xf>
    <xf numFmtId="164" fontId="24" fillId="0" borderId="37" xfId="1" applyNumberFormat="1" applyBorder="1" applyAlignment="1">
      <alignment horizontal="center"/>
    </xf>
    <xf numFmtId="164" fontId="24" fillId="0" borderId="9" xfId="1" applyBorder="1" applyAlignment="1">
      <alignment horizontal="center" vertical="center" wrapText="1"/>
    </xf>
    <xf numFmtId="164" fontId="24" fillId="0" borderId="25" xfId="1" applyBorder="1" applyAlignment="1">
      <alignment horizontal="center" vertical="center"/>
    </xf>
    <xf numFmtId="164" fontId="24" fillId="0" borderId="28" xfId="1" applyBorder="1" applyAlignment="1">
      <alignment horizontal="center"/>
    </xf>
    <xf numFmtId="164" fontId="24" fillId="0" borderId="38" xfId="1" applyBorder="1"/>
    <xf numFmtId="164" fontId="24" fillId="0" borderId="39" xfId="1" applyBorder="1" applyAlignment="1">
      <alignment horizontal="center"/>
    </xf>
    <xf numFmtId="164" fontId="24" fillId="0" borderId="18" xfId="1" applyBorder="1" applyAlignment="1">
      <alignment horizontal="center"/>
    </xf>
    <xf numFmtId="164" fontId="24" fillId="0" borderId="38" xfId="1" applyBorder="1" applyAlignment="1">
      <alignment horizontal="center"/>
    </xf>
    <xf numFmtId="164" fontId="24" fillId="0" borderId="34" xfId="1" applyBorder="1" applyAlignment="1">
      <alignment horizontal="center"/>
    </xf>
    <xf numFmtId="164" fontId="24" fillId="0" borderId="7" xfId="1" applyBorder="1" applyAlignment="1">
      <alignment horizontal="center"/>
    </xf>
    <xf numFmtId="164" fontId="24" fillId="0" borderId="19" xfId="1" applyBorder="1" applyAlignment="1">
      <alignment horizontal="center"/>
    </xf>
    <xf numFmtId="164" fontId="28" fillId="0" borderId="6" xfId="1" applyFont="1" applyBorder="1"/>
    <xf numFmtId="164" fontId="27" fillId="0" borderId="1" xfId="1" applyFont="1" applyBorder="1"/>
    <xf numFmtId="164" fontId="24" fillId="0" borderId="38" xfId="1" applyFont="1" applyBorder="1"/>
    <xf numFmtId="164" fontId="24" fillId="0" borderId="1" xfId="1" applyBorder="1"/>
    <xf numFmtId="164" fontId="24" fillId="0" borderId="9" xfId="1" applyBorder="1"/>
    <xf numFmtId="2" fontId="24" fillId="0" borderId="38" xfId="1" applyNumberFormat="1" applyBorder="1" applyAlignment="1">
      <alignment horizontal="center"/>
    </xf>
    <xf numFmtId="164" fontId="20" fillId="0" borderId="5" xfId="0" applyFont="1" applyBorder="1" applyAlignment="1">
      <alignment horizontal="center" vertical="center" wrapText="1"/>
    </xf>
    <xf numFmtId="164" fontId="0" fillId="0" borderId="5" xfId="0" applyBorder="1" applyAlignment="1">
      <alignment vertical="center"/>
    </xf>
    <xf numFmtId="164" fontId="20" fillId="0" borderId="5" xfId="0" applyFont="1" applyBorder="1" applyAlignment="1">
      <alignment horizontal="center" vertical="top" wrapText="1"/>
    </xf>
    <xf numFmtId="165" fontId="21" fillId="0" borderId="5" xfId="0" applyNumberFormat="1" applyFont="1" applyBorder="1" applyAlignment="1">
      <alignment horizontal="center" vertical="top" wrapText="1"/>
    </xf>
    <xf numFmtId="165" fontId="0" fillId="0" borderId="5" xfId="0" applyNumberFormat="1" applyBorder="1"/>
    <xf numFmtId="165" fontId="19" fillId="0" borderId="5" xfId="0" applyNumberFormat="1" applyFon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center"/>
    </xf>
    <xf numFmtId="165" fontId="29" fillId="0" borderId="5" xfId="0" applyNumberFormat="1" applyFont="1" applyBorder="1" applyAlignment="1">
      <alignment horizontal="center" vertical="top" wrapText="1"/>
    </xf>
    <xf numFmtId="164" fontId="0" fillId="0" borderId="16" xfId="0" applyBorder="1" applyAlignment="1">
      <alignment horizontal="left"/>
    </xf>
    <xf numFmtId="164" fontId="0" fillId="0" borderId="0" xfId="0" applyAlignment="1">
      <alignment horizontal="left"/>
    </xf>
    <xf numFmtId="164" fontId="14" fillId="0" borderId="0" xfId="0" applyFont="1" applyAlignment="1">
      <alignment horizontal="left"/>
    </xf>
    <xf numFmtId="164" fontId="0" fillId="0" borderId="14" xfId="0" applyBorder="1" applyAlignment="1">
      <alignment horizontal="left"/>
    </xf>
    <xf numFmtId="164" fontId="0" fillId="0" borderId="45" xfId="0" applyBorder="1" applyAlignment="1">
      <alignment horizontal="center"/>
    </xf>
    <xf numFmtId="164" fontId="30" fillId="0" borderId="14" xfId="0" applyFont="1" applyBorder="1" applyAlignment="1">
      <alignment horizontal="left"/>
    </xf>
    <xf numFmtId="14" fontId="31" fillId="0" borderId="0" xfId="0" applyNumberFormat="1" applyFont="1"/>
    <xf numFmtId="164" fontId="0" fillId="0" borderId="1" xfId="0" applyFont="1" applyBorder="1"/>
    <xf numFmtId="47" fontId="0" fillId="0" borderId="5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164" fontId="0" fillId="0" borderId="21" xfId="0" applyFont="1" applyBorder="1" applyAlignment="1">
      <alignment horizontal="center" vertical="center"/>
    </xf>
    <xf numFmtId="164" fontId="0" fillId="0" borderId="26" xfId="0" applyBorder="1" applyAlignment="1">
      <alignment horizontal="left"/>
    </xf>
    <xf numFmtId="21" fontId="22" fillId="0" borderId="17" xfId="0" applyNumberFormat="1" applyFont="1" applyBorder="1"/>
    <xf numFmtId="21" fontId="22" fillId="0" borderId="5" xfId="0" applyNumberFormat="1" applyFont="1" applyBorder="1"/>
    <xf numFmtId="164" fontId="24" fillId="0" borderId="0" xfId="1" applyBorder="1" applyAlignment="1">
      <alignment horizontal="center"/>
    </xf>
    <xf numFmtId="164" fontId="24" fillId="0" borderId="0" xfId="1" applyBorder="1"/>
    <xf numFmtId="2" fontId="24" fillId="0" borderId="0" xfId="1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4" fontId="0" fillId="0" borderId="60" xfId="0" applyBorder="1" applyAlignment="1">
      <alignment horizontal="center"/>
    </xf>
    <xf numFmtId="164" fontId="0" fillId="0" borderId="32" xfId="0" applyBorder="1" applyAlignment="1">
      <alignment horizontal="center"/>
    </xf>
    <xf numFmtId="164" fontId="0" fillId="0" borderId="25" xfId="0" applyBorder="1" applyAlignment="1">
      <alignment horizontal="center" vertical="center" wrapText="1"/>
    </xf>
    <xf numFmtId="166" fontId="0" fillId="0" borderId="5" xfId="0" applyNumberFormat="1" applyBorder="1" applyAlignment="1">
      <alignment horizontal="center"/>
    </xf>
    <xf numFmtId="164" fontId="0" fillId="0" borderId="24" xfId="0" applyFont="1" applyBorder="1" applyAlignment="1">
      <alignment horizontal="center" vertical="center"/>
    </xf>
    <xf numFmtId="1" fontId="0" fillId="0" borderId="61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38" xfId="0" applyNumberFormat="1" applyFont="1" applyBorder="1" applyAlignment="1">
      <alignment horizontal="center"/>
    </xf>
    <xf numFmtId="164" fontId="20" fillId="0" borderId="0" xfId="0" applyFont="1" applyFill="1" applyBorder="1" applyAlignment="1">
      <alignment horizontal="center" vertical="top" wrapText="1"/>
    </xf>
    <xf numFmtId="165" fontId="0" fillId="0" borderId="0" xfId="0" applyNumberFormat="1"/>
    <xf numFmtId="164" fontId="4" fillId="0" borderId="1" xfId="1" applyFont="1" applyBorder="1" applyAlignment="1">
      <alignment horizontal="center"/>
    </xf>
    <xf numFmtId="164" fontId="0" fillId="0" borderId="28" xfId="0" applyBorder="1" applyAlignment="1">
      <alignment horizontal="center" vertical="center"/>
    </xf>
    <xf numFmtId="164" fontId="0" fillId="0" borderId="33" xfId="0" applyBorder="1" applyAlignment="1">
      <alignment horizontal="center" vertical="center"/>
    </xf>
    <xf numFmtId="164" fontId="0" fillId="0" borderId="28" xfId="0" applyBorder="1" applyAlignment="1">
      <alignment horizontal="center" vertical="center"/>
    </xf>
    <xf numFmtId="164" fontId="0" fillId="0" borderId="24" xfId="0" applyFont="1" applyBorder="1" applyAlignment="1">
      <alignment horizontal="center"/>
    </xf>
    <xf numFmtId="1" fontId="0" fillId="0" borderId="43" xfId="0" applyNumberFormat="1" applyFont="1" applyBorder="1" applyAlignment="1">
      <alignment horizontal="center"/>
    </xf>
    <xf numFmtId="164" fontId="0" fillId="0" borderId="32" xfId="0" applyBorder="1" applyAlignment="1">
      <alignment horizontal="left"/>
    </xf>
    <xf numFmtId="164" fontId="0" fillId="0" borderId="60" xfId="0" applyFont="1" applyBorder="1" applyAlignment="1">
      <alignment horizontal="center"/>
    </xf>
    <xf numFmtId="164" fontId="0" fillId="0" borderId="32" xfId="0" applyFont="1" applyBorder="1" applyAlignment="1">
      <alignment horizontal="center"/>
    </xf>
    <xf numFmtId="1" fontId="0" fillId="0" borderId="60" xfId="0" applyNumberFormat="1" applyFont="1" applyBorder="1" applyAlignment="1">
      <alignment horizontal="center"/>
    </xf>
    <xf numFmtId="164" fontId="0" fillId="0" borderId="20" xfId="0" applyFont="1" applyBorder="1" applyAlignment="1">
      <alignment horizontal="center"/>
    </xf>
    <xf numFmtId="164" fontId="0" fillId="0" borderId="16" xfId="0" applyFont="1" applyBorder="1" applyAlignment="1">
      <alignment horizontal="center"/>
    </xf>
    <xf numFmtId="164" fontId="0" fillId="0" borderId="5" xfId="0" applyBorder="1" applyAlignment="1">
      <alignment horizontal="center" vertical="center"/>
    </xf>
    <xf numFmtId="166" fontId="0" fillId="0" borderId="16" xfId="0" applyNumberFormat="1" applyBorder="1" applyAlignment="1">
      <alignment horizontal="center"/>
    </xf>
    <xf numFmtId="164" fontId="0" fillId="0" borderId="23" xfId="0" applyBorder="1" applyAlignment="1">
      <alignment horizontal="center" vertical="center"/>
    </xf>
    <xf numFmtId="166" fontId="0" fillId="0" borderId="32" xfId="0" applyNumberFormat="1" applyBorder="1" applyAlignment="1">
      <alignment horizontal="center"/>
    </xf>
    <xf numFmtId="164" fontId="0" fillId="0" borderId="8" xfId="0" applyBorder="1" applyAlignment="1">
      <alignment horizontal="center" vertical="center" wrapText="1"/>
    </xf>
    <xf numFmtId="164" fontId="10" fillId="0" borderId="3" xfId="0" applyFont="1" applyBorder="1" applyAlignment="1">
      <alignment horizontal="center" vertical="center"/>
    </xf>
    <xf numFmtId="164" fontId="0" fillId="0" borderId="49" xfId="0" applyBorder="1" applyAlignment="1">
      <alignment horizontal="left"/>
    </xf>
    <xf numFmtId="164" fontId="0" fillId="0" borderId="9" xfId="0" applyBorder="1" applyAlignment="1">
      <alignment horizontal="center" vertical="center"/>
    </xf>
    <xf numFmtId="164" fontId="10" fillId="0" borderId="24" xfId="0" applyFont="1" applyBorder="1" applyAlignment="1">
      <alignment horizontal="center" vertical="center"/>
    </xf>
    <xf numFmtId="164" fontId="10" fillId="0" borderId="15" xfId="0" applyFont="1" applyBorder="1" applyAlignment="1">
      <alignment horizontal="center" vertical="center"/>
    </xf>
    <xf numFmtId="164" fontId="0" fillId="0" borderId="82" xfId="0" applyBorder="1" applyAlignment="1">
      <alignment horizontal="left"/>
    </xf>
    <xf numFmtId="164" fontId="32" fillId="0" borderId="14" xfId="0" applyFont="1" applyBorder="1" applyAlignment="1">
      <alignment horizontal="right"/>
    </xf>
    <xf numFmtId="164" fontId="0" fillId="0" borderId="7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61" xfId="0" applyNumberForma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164" fontId="10" fillId="0" borderId="21" xfId="0" applyNumberFormat="1" applyFont="1" applyBorder="1" applyAlignment="1">
      <alignment horizontal="center"/>
    </xf>
    <xf numFmtId="164" fontId="10" fillId="0" borderId="61" xfId="0" applyNumberFormat="1" applyFon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44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10" fillId="0" borderId="3" xfId="0" applyFont="1" applyBorder="1" applyAlignment="1">
      <alignment vertical="center"/>
    </xf>
    <xf numFmtId="164" fontId="10" fillId="0" borderId="24" xfId="0" applyFont="1" applyBorder="1" applyAlignment="1">
      <alignment vertical="center"/>
    </xf>
    <xf numFmtId="164" fontId="10" fillId="0" borderId="15" xfId="0" applyFont="1" applyBorder="1" applyAlignment="1">
      <alignment vertical="center"/>
    </xf>
    <xf numFmtId="164" fontId="33" fillId="0" borderId="1" xfId="1" applyFont="1" applyBorder="1" applyAlignment="1">
      <alignment horizontal="right"/>
    </xf>
    <xf numFmtId="164" fontId="33" fillId="0" borderId="1" xfId="1" applyFont="1" applyBorder="1" applyAlignment="1">
      <alignment horizontal="left"/>
    </xf>
    <xf numFmtId="164" fontId="14" fillId="0" borderId="0" xfId="0" applyFont="1" applyAlignment="1">
      <alignment horizontal="right"/>
    </xf>
    <xf numFmtId="164" fontId="10" fillId="0" borderId="0" xfId="0" applyFont="1" applyAlignment="1">
      <alignment horizontal="left"/>
    </xf>
    <xf numFmtId="164" fontId="16" fillId="0" borderId="0" xfId="0" applyFont="1" applyAlignment="1">
      <alignment horizontal="left"/>
    </xf>
    <xf numFmtId="164" fontId="34" fillId="0" borderId="0" xfId="5" applyAlignment="1" applyProtection="1"/>
    <xf numFmtId="164" fontId="35" fillId="0" borderId="0" xfId="0" applyFont="1"/>
    <xf numFmtId="164" fontId="2" fillId="0" borderId="36" xfId="1" applyNumberFormat="1" applyFont="1" applyBorder="1" applyAlignment="1">
      <alignment horizontal="center"/>
    </xf>
    <xf numFmtId="164" fontId="0" fillId="0" borderId="0" xfId="0" applyAlignment="1">
      <alignment wrapText="1"/>
    </xf>
    <xf numFmtId="164" fontId="36" fillId="3" borderId="85" xfId="0" applyFont="1" applyFill="1" applyBorder="1" applyAlignment="1">
      <alignment wrapText="1"/>
    </xf>
    <xf numFmtId="164" fontId="36" fillId="3" borderId="86" xfId="0" applyFont="1" applyFill="1" applyBorder="1" applyAlignment="1">
      <alignment wrapText="1"/>
    </xf>
    <xf numFmtId="164" fontId="36" fillId="3" borderId="87" xfId="0" applyFont="1" applyFill="1" applyBorder="1" applyAlignment="1">
      <alignment wrapText="1"/>
    </xf>
    <xf numFmtId="47" fontId="0" fillId="0" borderId="7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5" xfId="0" applyNumberFormat="1" applyBorder="1" applyAlignment="1">
      <alignment horizontal="left"/>
    </xf>
    <xf numFmtId="0" fontId="0" fillId="0" borderId="7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36" fillId="3" borderId="84" xfId="0" applyNumberFormat="1" applyFont="1" applyFill="1" applyBorder="1" applyAlignment="1">
      <alignment wrapText="1"/>
    </xf>
    <xf numFmtId="0" fontId="10" fillId="0" borderId="64" xfId="0" applyNumberFormat="1" applyFont="1" applyBorder="1" applyAlignment="1">
      <alignment horizontal="center" vertical="center"/>
    </xf>
    <xf numFmtId="0" fontId="0" fillId="0" borderId="66" xfId="0" applyNumberFormat="1" applyBorder="1" applyAlignment="1">
      <alignment horizontal="center"/>
    </xf>
    <xf numFmtId="0" fontId="0" fillId="0" borderId="5" xfId="0" applyNumberFormat="1" applyFont="1" applyBorder="1" applyAlignment="1">
      <alignment horizontal="center"/>
    </xf>
    <xf numFmtId="0" fontId="0" fillId="0" borderId="68" xfId="0" applyNumberFormat="1" applyBorder="1" applyAlignment="1">
      <alignment horizontal="center" vertical="center"/>
    </xf>
    <xf numFmtId="0" fontId="0" fillId="0" borderId="83" xfId="0" applyNumberFormat="1" applyBorder="1" applyAlignment="1">
      <alignment horizontal="left"/>
    </xf>
    <xf numFmtId="0" fontId="0" fillId="0" borderId="67" xfId="0" applyNumberFormat="1" applyBorder="1" applyAlignment="1">
      <alignment horizontal="center"/>
    </xf>
    <xf numFmtId="0" fontId="0" fillId="0" borderId="68" xfId="0" applyNumberForma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10" fillId="0" borderId="68" xfId="0" applyNumberFormat="1" applyFont="1" applyBorder="1" applyAlignment="1">
      <alignment horizontal="center"/>
    </xf>
    <xf numFmtId="0" fontId="0" fillId="0" borderId="74" xfId="0" applyNumberFormat="1" applyBorder="1" applyAlignment="1">
      <alignment horizontal="center"/>
    </xf>
    <xf numFmtId="0" fontId="0" fillId="0" borderId="66" xfId="0" applyNumberFormat="1" applyFont="1" applyBorder="1" applyAlignment="1">
      <alignment horizontal="center"/>
    </xf>
    <xf numFmtId="0" fontId="0" fillId="0" borderId="67" xfId="0" applyNumberFormat="1" applyFont="1" applyBorder="1" applyAlignment="1">
      <alignment horizontal="center"/>
    </xf>
    <xf numFmtId="0" fontId="0" fillId="0" borderId="60" xfId="0" applyNumberFormat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0" fontId="0" fillId="0" borderId="5" xfId="0" applyNumberForma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0" fillId="0" borderId="28" xfId="0" applyNumberFormat="1" applyBorder="1" applyAlignment="1">
      <alignment horizontal="center" vertical="center"/>
    </xf>
    <xf numFmtId="0" fontId="0" fillId="0" borderId="26" xfId="0" applyNumberFormat="1" applyBorder="1" applyAlignment="1">
      <alignment horizontal="left"/>
    </xf>
    <xf numFmtId="0" fontId="10" fillId="0" borderId="7" xfId="0" applyNumberFormat="1" applyFon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17" xfId="0" applyNumberFormat="1" applyFont="1" applyBorder="1" applyAlignment="1">
      <alignment horizontal="center"/>
    </xf>
    <xf numFmtId="0" fontId="0" fillId="0" borderId="38" xfId="0" applyNumberFormat="1" applyFont="1" applyBorder="1" applyAlignment="1">
      <alignment horizontal="center"/>
    </xf>
    <xf numFmtId="0" fontId="10" fillId="0" borderId="24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/>
    </xf>
    <xf numFmtId="0" fontId="0" fillId="0" borderId="16" xfId="0" applyNumberFormat="1" applyBorder="1" applyAlignment="1">
      <alignment horizontal="left"/>
    </xf>
    <xf numFmtId="0" fontId="0" fillId="0" borderId="23" xfId="0" applyNumberFormat="1" applyBorder="1" applyAlignment="1">
      <alignment horizontal="center" vertical="center"/>
    </xf>
    <xf numFmtId="0" fontId="0" fillId="0" borderId="49" xfId="0" applyNumberFormat="1" applyBorder="1" applyAlignment="1">
      <alignment horizontal="left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0" xfId="0" applyNumberFormat="1" applyFont="1" applyBorder="1" applyAlignment="1">
      <alignment horizontal="center"/>
    </xf>
    <xf numFmtId="0" fontId="10" fillId="0" borderId="21" xfId="0" applyNumberFormat="1" applyFont="1" applyBorder="1" applyAlignment="1">
      <alignment horizontal="center"/>
    </xf>
    <xf numFmtId="0" fontId="0" fillId="0" borderId="44" xfId="0" applyNumberFormat="1" applyBorder="1" applyAlignment="1">
      <alignment horizontal="center"/>
    </xf>
    <xf numFmtId="0" fontId="0" fillId="0" borderId="24" xfId="0" applyNumberFormat="1" applyFont="1" applyBorder="1" applyAlignment="1">
      <alignment horizontal="center"/>
    </xf>
    <xf numFmtId="0" fontId="0" fillId="0" borderId="43" xfId="0" applyNumberFormat="1" applyFont="1" applyBorder="1" applyAlignment="1">
      <alignment horizontal="center"/>
    </xf>
    <xf numFmtId="0" fontId="0" fillId="0" borderId="66" xfId="0" applyNumberFormat="1" applyBorder="1" applyAlignment="1">
      <alignment horizontal="left"/>
    </xf>
    <xf numFmtId="0" fontId="10" fillId="0" borderId="15" xfId="0" applyNumberFormat="1" applyFont="1" applyBorder="1" applyAlignment="1">
      <alignment horizontal="center" vertical="center"/>
    </xf>
    <xf numFmtId="0" fontId="0" fillId="0" borderId="32" xfId="0" applyNumberFormat="1" applyBorder="1" applyAlignment="1">
      <alignment horizontal="left"/>
    </xf>
    <xf numFmtId="0" fontId="0" fillId="0" borderId="33" xfId="0" applyNumberFormat="1" applyBorder="1" applyAlignment="1">
      <alignment horizontal="center" vertical="center"/>
    </xf>
    <xf numFmtId="0" fontId="0" fillId="0" borderId="82" xfId="0" applyNumberFormat="1" applyBorder="1" applyAlignment="1">
      <alignment horizontal="left"/>
    </xf>
    <xf numFmtId="0" fontId="0" fillId="0" borderId="61" xfId="0" applyNumberFormat="1" applyBorder="1" applyAlignment="1">
      <alignment horizontal="center"/>
    </xf>
    <xf numFmtId="0" fontId="0" fillId="0" borderId="60" xfId="0" applyNumberFormat="1" applyFont="1" applyBorder="1" applyAlignment="1">
      <alignment horizontal="center"/>
    </xf>
    <xf numFmtId="0" fontId="10" fillId="0" borderId="61" xfId="0" applyNumberFormat="1" applyFont="1" applyBorder="1" applyAlignment="1">
      <alignment horizontal="center"/>
    </xf>
    <xf numFmtId="0" fontId="0" fillId="0" borderId="30" xfId="0" applyNumberFormat="1" applyBorder="1" applyAlignment="1">
      <alignment horizontal="center"/>
    </xf>
    <xf numFmtId="0" fontId="0" fillId="0" borderId="32" xfId="0" applyNumberFormat="1" applyFont="1" applyBorder="1" applyAlignment="1">
      <alignment horizontal="center"/>
    </xf>
    <xf numFmtId="0" fontId="10" fillId="0" borderId="64" xfId="0" applyNumberFormat="1" applyFont="1" applyBorder="1" applyAlignment="1">
      <alignment vertical="center"/>
    </xf>
    <xf numFmtId="0" fontId="10" fillId="0" borderId="3" xfId="0" applyNumberFormat="1" applyFont="1" applyBorder="1" applyAlignment="1">
      <alignment vertical="center"/>
    </xf>
    <xf numFmtId="0" fontId="10" fillId="0" borderId="24" xfId="0" applyNumberFormat="1" applyFont="1" applyBorder="1" applyAlignment="1">
      <alignment vertical="center"/>
    </xf>
    <xf numFmtId="0" fontId="0" fillId="0" borderId="16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164" fontId="0" fillId="0" borderId="56" xfId="0" applyFont="1" applyBorder="1" applyAlignment="1">
      <alignment horizontal="center" vertical="center" wrapText="1"/>
    </xf>
    <xf numFmtId="164" fontId="0" fillId="0" borderId="55" xfId="0" applyFont="1" applyBorder="1" applyAlignment="1">
      <alignment horizontal="center" vertical="center" wrapText="1"/>
    </xf>
    <xf numFmtId="164" fontId="0" fillId="0" borderId="15" xfId="0" applyFont="1" applyBorder="1" applyAlignment="1">
      <alignment horizontal="center" vertical="center"/>
    </xf>
    <xf numFmtId="164" fontId="0" fillId="0" borderId="24" xfId="0" applyFont="1" applyBorder="1" applyAlignment="1">
      <alignment horizontal="center" vertical="center"/>
    </xf>
    <xf numFmtId="164" fontId="0" fillId="0" borderId="57" xfId="0" applyFont="1" applyBorder="1" applyAlignment="1">
      <alignment horizontal="center" vertical="center"/>
    </xf>
    <xf numFmtId="164" fontId="0" fillId="0" borderId="31" xfId="0" applyFont="1" applyBorder="1" applyAlignment="1">
      <alignment horizontal="center" vertical="center"/>
    </xf>
    <xf numFmtId="164" fontId="0" fillId="0" borderId="58" xfId="0" applyFont="1" applyBorder="1" applyAlignment="1">
      <alignment horizontal="center" vertical="center"/>
    </xf>
    <xf numFmtId="164" fontId="0" fillId="0" borderId="11" xfId="0" applyBorder="1" applyAlignment="1">
      <alignment horizontal="center" vertical="center" wrapText="1"/>
    </xf>
    <xf numFmtId="164" fontId="0" fillId="0" borderId="51" xfId="0" applyBorder="1" applyAlignment="1">
      <alignment horizontal="center" vertical="center" wrapText="1"/>
    </xf>
    <xf numFmtId="164" fontId="0" fillId="0" borderId="11" xfId="0" applyFont="1" applyBorder="1" applyAlignment="1">
      <alignment horizontal="center" vertical="center" wrapText="1"/>
    </xf>
    <xf numFmtId="164" fontId="0" fillId="0" borderId="51" xfId="0" applyFont="1" applyBorder="1" applyAlignment="1">
      <alignment horizontal="center" vertical="center" wrapText="1"/>
    </xf>
    <xf numFmtId="164" fontId="0" fillId="0" borderId="59" xfId="0" applyFont="1" applyBorder="1" applyAlignment="1">
      <alignment horizontal="center" vertical="center" wrapText="1"/>
    </xf>
    <xf numFmtId="164" fontId="0" fillId="0" borderId="14" xfId="0" applyFont="1" applyBorder="1" applyAlignment="1">
      <alignment horizontal="center" vertical="center" wrapText="1"/>
    </xf>
    <xf numFmtId="164" fontId="0" fillId="0" borderId="0" xfId="0" applyBorder="1" applyAlignment="1">
      <alignment horizontal="center"/>
    </xf>
    <xf numFmtId="164" fontId="0" fillId="0" borderId="70" xfId="0" applyBorder="1" applyAlignment="1">
      <alignment horizontal="center" vertical="center" wrapText="1"/>
    </xf>
    <xf numFmtId="164" fontId="0" fillId="0" borderId="71" xfId="0" applyBorder="1" applyAlignment="1">
      <alignment horizontal="center" vertical="center" wrapText="1"/>
    </xf>
    <xf numFmtId="164" fontId="0" fillId="0" borderId="3" xfId="0" applyBorder="1" applyAlignment="1">
      <alignment horizontal="center" vertical="center" wrapText="1"/>
    </xf>
    <xf numFmtId="164" fontId="0" fillId="0" borderId="4" xfId="0" applyBorder="1" applyAlignment="1">
      <alignment horizontal="center" vertical="center" wrapText="1"/>
    </xf>
    <xf numFmtId="164" fontId="0" fillId="0" borderId="38" xfId="0" applyBorder="1" applyAlignment="1">
      <alignment horizontal="center" vertical="center"/>
    </xf>
    <xf numFmtId="164" fontId="0" fillId="0" borderId="17" xfId="0" applyBorder="1" applyAlignment="1">
      <alignment horizontal="center" vertical="center"/>
    </xf>
    <xf numFmtId="164" fontId="0" fillId="0" borderId="39" xfId="0" applyBorder="1" applyAlignment="1">
      <alignment horizontal="center" vertical="center"/>
    </xf>
    <xf numFmtId="164" fontId="10" fillId="0" borderId="38" xfId="0" applyFont="1" applyBorder="1" applyAlignment="1">
      <alignment horizontal="center" vertical="center"/>
    </xf>
    <xf numFmtId="164" fontId="10" fillId="0" borderId="17" xfId="0" applyFont="1" applyBorder="1" applyAlignment="1">
      <alignment horizontal="center" vertical="center"/>
    </xf>
    <xf numFmtId="164" fontId="10" fillId="0" borderId="39" xfId="0" applyFont="1" applyBorder="1" applyAlignment="1">
      <alignment horizontal="center" vertical="center"/>
    </xf>
    <xf numFmtId="164" fontId="0" fillId="0" borderId="52" xfId="0" applyBorder="1" applyAlignment="1">
      <alignment horizontal="center" vertical="center" wrapText="1"/>
    </xf>
    <xf numFmtId="164" fontId="0" fillId="0" borderId="80" xfId="0" applyFont="1" applyBorder="1" applyAlignment="1">
      <alignment horizontal="center" vertical="center" wrapText="1"/>
    </xf>
    <xf numFmtId="164" fontId="0" fillId="0" borderId="54" xfId="0" applyBorder="1" applyAlignment="1">
      <alignment horizontal="center" vertical="center" wrapText="1"/>
    </xf>
    <xf numFmtId="164" fontId="0" fillId="0" borderId="63" xfId="0" applyFont="1" applyBorder="1" applyAlignment="1">
      <alignment horizontal="center" vertical="center" wrapText="1"/>
    </xf>
    <xf numFmtId="164" fontId="0" fillId="0" borderId="64" xfId="0" applyBorder="1" applyAlignment="1">
      <alignment horizontal="center" vertical="center"/>
    </xf>
    <xf numFmtId="164" fontId="0" fillId="0" borderId="3" xfId="0" applyBorder="1" applyAlignment="1">
      <alignment horizontal="center" vertical="center"/>
    </xf>
    <xf numFmtId="164" fontId="0" fillId="0" borderId="4" xfId="0" applyBorder="1" applyAlignment="1">
      <alignment horizontal="center" vertical="center"/>
    </xf>
    <xf numFmtId="164" fontId="0" fillId="0" borderId="64" xfId="0" applyBorder="1" applyAlignment="1">
      <alignment horizontal="center" vertical="center" wrapText="1"/>
    </xf>
    <xf numFmtId="164" fontId="0" fillId="0" borderId="79" xfId="0" applyBorder="1" applyAlignment="1">
      <alignment horizontal="center" vertical="center" wrapText="1"/>
    </xf>
    <xf numFmtId="164" fontId="0" fillId="0" borderId="2" xfId="0" applyBorder="1" applyAlignment="1">
      <alignment horizontal="center" vertical="center" wrapText="1"/>
    </xf>
    <xf numFmtId="164" fontId="0" fillId="0" borderId="10" xfId="0" applyBorder="1" applyAlignment="1">
      <alignment horizontal="center" vertical="center" wrapText="1"/>
    </xf>
    <xf numFmtId="164" fontId="0" fillId="0" borderId="76" xfId="0" applyBorder="1" applyAlignment="1">
      <alignment horizontal="center" vertical="center"/>
    </xf>
    <xf numFmtId="164" fontId="0" fillId="0" borderId="77" xfId="0" applyBorder="1"/>
    <xf numFmtId="164" fontId="0" fillId="0" borderId="78" xfId="0" applyBorder="1"/>
    <xf numFmtId="164" fontId="0" fillId="0" borderId="41" xfId="0" applyBorder="1" applyAlignment="1">
      <alignment horizontal="center" vertical="center" wrapText="1"/>
    </xf>
    <xf numFmtId="164" fontId="0" fillId="0" borderId="62" xfId="0" applyBorder="1" applyAlignment="1">
      <alignment horizontal="center" vertical="center" wrapText="1"/>
    </xf>
    <xf numFmtId="164" fontId="0" fillId="0" borderId="12" xfId="0" applyBorder="1" applyAlignment="1">
      <alignment horizontal="center" vertical="center" wrapText="1"/>
    </xf>
    <xf numFmtId="164" fontId="0" fillId="0" borderId="13" xfId="0" applyBorder="1" applyAlignment="1">
      <alignment horizontal="center" vertical="center" wrapText="1"/>
    </xf>
    <xf numFmtId="164" fontId="24" fillId="0" borderId="70" xfId="1" applyBorder="1" applyAlignment="1">
      <alignment vertical="center"/>
    </xf>
    <xf numFmtId="164" fontId="24" fillId="0" borderId="71" xfId="1" applyBorder="1" applyAlignment="1">
      <alignment vertical="center"/>
    </xf>
    <xf numFmtId="164" fontId="24" fillId="0" borderId="72" xfId="1" applyBorder="1" applyAlignment="1">
      <alignment horizontal="center" vertical="center" wrapText="1"/>
    </xf>
    <xf numFmtId="164" fontId="24" fillId="0" borderId="37" xfId="1" applyBorder="1" applyAlignment="1">
      <alignment horizontal="center" vertical="center" wrapText="1"/>
    </xf>
    <xf numFmtId="164" fontId="24" fillId="0" borderId="65" xfId="1" applyBorder="1" applyAlignment="1">
      <alignment horizontal="center" vertical="center"/>
    </xf>
    <xf numFmtId="164" fontId="24" fillId="0" borderId="62" xfId="1" applyBorder="1" applyAlignment="1">
      <alignment horizontal="center" vertical="center"/>
    </xf>
    <xf numFmtId="164" fontId="24" fillId="0" borderId="73" xfId="1" applyBorder="1" applyAlignment="1">
      <alignment horizontal="center" vertical="center" wrapText="1"/>
    </xf>
    <xf numFmtId="164" fontId="24" fillId="0" borderId="63" xfId="1" applyBorder="1" applyAlignment="1">
      <alignment horizontal="center" vertical="center" wrapText="1"/>
    </xf>
    <xf numFmtId="164" fontId="24" fillId="0" borderId="74" xfId="1" applyBorder="1" applyAlignment="1">
      <alignment horizontal="center"/>
    </xf>
    <xf numFmtId="164" fontId="24" fillId="0" borderId="66" xfId="1" applyBorder="1" applyAlignment="1">
      <alignment horizontal="center"/>
    </xf>
    <xf numFmtId="164" fontId="24" fillId="0" borderId="72" xfId="1" applyBorder="1" applyAlignment="1">
      <alignment horizontal="center"/>
    </xf>
    <xf numFmtId="164" fontId="24" fillId="0" borderId="67" xfId="1" applyBorder="1" applyAlignment="1">
      <alignment horizontal="center" vertical="center" wrapText="1"/>
    </xf>
    <xf numFmtId="164" fontId="24" fillId="0" borderId="68" xfId="1" applyBorder="1" applyAlignment="1">
      <alignment horizontal="center" vertical="center" wrapText="1"/>
    </xf>
    <xf numFmtId="164" fontId="24" fillId="0" borderId="69" xfId="1" applyBorder="1" applyAlignment="1">
      <alignment horizontal="center" vertical="center"/>
    </xf>
    <xf numFmtId="164" fontId="24" fillId="0" borderId="75" xfId="1" applyBorder="1" applyAlignment="1">
      <alignment horizontal="center" vertical="center" wrapText="1"/>
    </xf>
    <xf numFmtId="164" fontId="24" fillId="0" borderId="76" xfId="1" applyBorder="1" applyAlignment="1">
      <alignment horizontal="center" vertical="center"/>
    </xf>
    <xf numFmtId="164" fontId="24" fillId="0" borderId="77" xfId="1" applyBorder="1" applyAlignment="1">
      <alignment horizontal="center" vertical="center"/>
    </xf>
    <xf numFmtId="164" fontId="24" fillId="0" borderId="78" xfId="1" applyBorder="1" applyAlignment="1">
      <alignment horizontal="center" vertical="center"/>
    </xf>
    <xf numFmtId="0" fontId="24" fillId="0" borderId="34" xfId="1" applyNumberFormat="1" applyBorder="1" applyAlignment="1">
      <alignment horizontal="center"/>
    </xf>
    <xf numFmtId="0" fontId="28" fillId="0" borderId="6" xfId="1" applyNumberFormat="1" applyFont="1" applyBorder="1"/>
    <xf numFmtId="0" fontId="24" fillId="0" borderId="7" xfId="1" applyNumberFormat="1" applyBorder="1" applyAlignment="1">
      <alignment horizontal="center"/>
    </xf>
    <xf numFmtId="0" fontId="24" fillId="0" borderId="19" xfId="1" applyNumberFormat="1" applyBorder="1" applyAlignment="1">
      <alignment horizontal="center"/>
    </xf>
    <xf numFmtId="0" fontId="28" fillId="0" borderId="6" xfId="1" applyNumberFormat="1" applyFont="1" applyBorder="1" applyAlignment="1">
      <alignment horizontal="left"/>
    </xf>
    <xf numFmtId="0" fontId="11" fillId="0" borderId="6" xfId="1" applyNumberFormat="1" applyFont="1" applyBorder="1" applyAlignment="1">
      <alignment horizontal="left"/>
    </xf>
    <xf numFmtId="0" fontId="24" fillId="0" borderId="38" xfId="1" applyNumberFormat="1" applyBorder="1" applyAlignment="1">
      <alignment horizontal="center"/>
    </xf>
    <xf numFmtId="0" fontId="28" fillId="0" borderId="39" xfId="1" applyNumberFormat="1" applyFont="1" applyBorder="1" applyAlignment="1">
      <alignment horizontal="center"/>
    </xf>
    <xf numFmtId="0" fontId="24" fillId="0" borderId="0" xfId="1" applyNumberFormat="1"/>
    <xf numFmtId="0" fontId="28" fillId="0" borderId="7" xfId="1" applyNumberFormat="1" applyFont="1" applyBorder="1" applyAlignment="1">
      <alignment horizontal="center"/>
    </xf>
    <xf numFmtId="0" fontId="24" fillId="0" borderId="39" xfId="1" applyNumberFormat="1" applyBorder="1" applyAlignment="1">
      <alignment horizontal="center"/>
    </xf>
    <xf numFmtId="0" fontId="28" fillId="0" borderId="5" xfId="1" applyNumberFormat="1" applyFont="1" applyBorder="1"/>
    <xf numFmtId="0" fontId="0" fillId="0" borderId="6" xfId="0" applyNumberFormat="1" applyBorder="1" applyAlignment="1">
      <alignment horizontal="left"/>
    </xf>
    <xf numFmtId="0" fontId="24" fillId="0" borderId="28" xfId="1" applyNumberFormat="1" applyBorder="1" applyAlignment="1">
      <alignment horizontal="center"/>
    </xf>
    <xf numFmtId="0" fontId="24" fillId="0" borderId="18" xfId="1" applyNumberFormat="1" applyBorder="1" applyAlignment="1">
      <alignment horizontal="center"/>
    </xf>
    <xf numFmtId="0" fontId="7" fillId="0" borderId="39" xfId="1" applyNumberFormat="1" applyFont="1" applyBorder="1" applyAlignment="1">
      <alignment horizontal="center"/>
    </xf>
    <xf numFmtId="0" fontId="7" fillId="0" borderId="7" xfId="1" applyNumberFormat="1" applyFont="1" applyBorder="1" applyAlignment="1">
      <alignment horizontal="center"/>
    </xf>
    <xf numFmtId="0" fontId="2" fillId="0" borderId="6" xfId="1" applyNumberFormat="1" applyFont="1" applyBorder="1"/>
    <xf numFmtId="0" fontId="28" fillId="0" borderId="38" xfId="1" applyNumberFormat="1" applyFont="1" applyBorder="1"/>
    <xf numFmtId="0" fontId="5" fillId="0" borderId="6" xfId="1" applyNumberFormat="1" applyFont="1" applyBorder="1"/>
    <xf numFmtId="0" fontId="24" fillId="0" borderId="6" xfId="1" applyNumberFormat="1" applyBorder="1"/>
    <xf numFmtId="0" fontId="2" fillId="0" borderId="5" xfId="1" applyNumberFormat="1" applyFont="1" applyBorder="1"/>
    <xf numFmtId="0" fontId="0" fillId="0" borderId="18" xfId="0" applyNumberFormat="1" applyBorder="1"/>
    <xf numFmtId="0" fontId="0" fillId="0" borderId="18" xfId="0" applyNumberFormat="1" applyFont="1" applyBorder="1" applyAlignment="1">
      <alignment horizontal="center"/>
    </xf>
    <xf numFmtId="0" fontId="0" fillId="0" borderId="28" xfId="0" applyNumberFormat="1" applyFont="1" applyBorder="1" applyAlignment="1">
      <alignment horizontal="center"/>
    </xf>
    <xf numFmtId="0" fontId="0" fillId="0" borderId="46" xfId="0" applyNumberFormat="1" applyBorder="1" applyAlignment="1">
      <alignment horizontal="left"/>
    </xf>
    <xf numFmtId="0" fontId="0" fillId="0" borderId="58" xfId="0" applyNumberFormat="1" applyFont="1" applyBorder="1" applyAlignment="1">
      <alignment horizontal="center"/>
    </xf>
    <xf numFmtId="0" fontId="0" fillId="0" borderId="28" xfId="0" applyNumberFormat="1" applyFont="1" applyBorder="1"/>
    <xf numFmtId="0" fontId="0" fillId="0" borderId="46" xfId="0" applyNumberFormat="1" applyBorder="1" applyAlignment="1">
      <alignment horizontal="center"/>
    </xf>
    <xf numFmtId="0" fontId="0" fillId="0" borderId="19" xfId="0" applyNumberFormat="1" applyBorder="1"/>
    <xf numFmtId="0" fontId="0" fillId="0" borderId="19" xfId="0" applyNumberFormat="1" applyFont="1" applyBorder="1" applyAlignment="1">
      <alignment horizontal="center"/>
    </xf>
    <xf numFmtId="0" fontId="0" fillId="0" borderId="34" xfId="0" applyNumberFormat="1" applyFont="1" applyBorder="1" applyAlignment="1">
      <alignment horizontal="center"/>
    </xf>
    <xf numFmtId="0" fontId="0" fillId="0" borderId="81" xfId="0" applyNumberFormat="1" applyFont="1" applyBorder="1" applyAlignment="1">
      <alignment horizontal="center" vertical="center"/>
    </xf>
    <xf numFmtId="0" fontId="0" fillId="0" borderId="5" xfId="0" applyNumberFormat="1" applyFont="1" applyBorder="1"/>
    <xf numFmtId="0" fontId="0" fillId="0" borderId="19" xfId="0" applyNumberFormat="1" applyFont="1" applyBorder="1"/>
    <xf numFmtId="0" fontId="0" fillId="0" borderId="81" xfId="0" applyNumberFormat="1" applyFont="1" applyBorder="1" applyAlignment="1">
      <alignment horizontal="center"/>
    </xf>
    <xf numFmtId="0" fontId="23" fillId="0" borderId="19" xfId="0" applyNumberFormat="1" applyFont="1" applyBorder="1"/>
    <xf numFmtId="0" fontId="0" fillId="0" borderId="34" xfId="0" applyNumberFormat="1" applyBorder="1" applyAlignment="1">
      <alignment horizontal="center"/>
    </xf>
    <xf numFmtId="0" fontId="0" fillId="0" borderId="26" xfId="0" applyNumberFormat="1" applyFont="1" applyBorder="1" applyAlignment="1">
      <alignment horizontal="left"/>
    </xf>
    <xf numFmtId="0" fontId="0" fillId="0" borderId="34" xfId="0" applyNumberFormat="1" applyFont="1" applyBorder="1"/>
    <xf numFmtId="0" fontId="0" fillId="0" borderId="41" xfId="0" applyNumberFormat="1" applyFont="1" applyBorder="1" applyAlignment="1">
      <alignment horizontal="center"/>
    </xf>
    <xf numFmtId="0" fontId="0" fillId="0" borderId="42" xfId="0" applyNumberFormat="1" applyFont="1" applyBorder="1" applyAlignment="1">
      <alignment horizontal="center"/>
    </xf>
    <xf numFmtId="0" fontId="0" fillId="0" borderId="40" xfId="0" applyNumberFormat="1" applyFont="1" applyBorder="1" applyAlignment="1">
      <alignment horizontal="center"/>
    </xf>
    <xf numFmtId="0" fontId="0" fillId="0" borderId="34" xfId="0" applyNumberFormat="1" applyBorder="1"/>
    <xf numFmtId="0" fontId="0" fillId="0" borderId="41" xfId="0" applyNumberFormat="1" applyFont="1" applyBorder="1"/>
    <xf numFmtId="0" fontId="0" fillId="0" borderId="42" xfId="0" applyNumberFormat="1" applyFont="1" applyBorder="1"/>
    <xf numFmtId="0" fontId="0" fillId="0" borderId="28" xfId="0" applyNumberFormat="1" applyBorder="1" applyAlignment="1">
      <alignment horizontal="center"/>
    </xf>
    <xf numFmtId="0" fontId="25" fillId="0" borderId="19" xfId="0" applyNumberFormat="1" applyFont="1" applyBorder="1"/>
    <xf numFmtId="0" fontId="23" fillId="0" borderId="5" xfId="0" applyNumberFormat="1" applyFont="1" applyBorder="1"/>
    <xf numFmtId="0" fontId="0" fillId="0" borderId="5" xfId="0" applyNumberFormat="1" applyBorder="1"/>
    <xf numFmtId="0" fontId="18" fillId="0" borderId="19" xfId="1" applyNumberFormat="1" applyFont="1" applyBorder="1"/>
    <xf numFmtId="0" fontId="0" fillId="0" borderId="48" xfId="0" applyNumberFormat="1" applyFont="1" applyBorder="1" applyAlignment="1">
      <alignment horizontal="center"/>
    </xf>
    <xf numFmtId="0" fontId="0" fillId="0" borderId="48" xfId="0" applyNumberFormat="1" applyFont="1" applyBorder="1"/>
    <xf numFmtId="0" fontId="0" fillId="0" borderId="40" xfId="0" applyNumberFormat="1" applyFont="1" applyBorder="1" applyAlignment="1">
      <alignment horizontal="center" vertical="center"/>
    </xf>
    <xf numFmtId="0" fontId="0" fillId="0" borderId="54" xfId="0" applyNumberFormat="1" applyFont="1" applyBorder="1"/>
    <xf numFmtId="0" fontId="0" fillId="0" borderId="47" xfId="0" applyNumberFormat="1" applyFont="1" applyBorder="1"/>
    <xf numFmtId="0" fontId="0" fillId="0" borderId="47" xfId="0" applyNumberFormat="1" applyFont="1" applyBorder="1" applyAlignment="1">
      <alignment horizontal="center"/>
    </xf>
    <xf numFmtId="0" fontId="0" fillId="0" borderId="53" xfId="0" applyNumberFormat="1" applyBorder="1" applyAlignment="1">
      <alignment horizontal="left"/>
    </xf>
    <xf numFmtId="0" fontId="0" fillId="0" borderId="50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/>
    </xf>
    <xf numFmtId="0" fontId="0" fillId="0" borderId="7" xfId="0" applyNumberFormat="1" applyBorder="1"/>
    <xf numFmtId="0" fontId="0" fillId="0" borderId="7" xfId="0" applyNumberFormat="1" applyFont="1" applyBorder="1"/>
    <xf numFmtId="0" fontId="25" fillId="0" borderId="5" xfId="0" applyNumberFormat="1" applyFont="1" applyBorder="1"/>
    <xf numFmtId="0" fontId="0" fillId="0" borderId="6" xfId="0" applyNumberFormat="1" applyFont="1" applyBorder="1"/>
    <xf numFmtId="0" fontId="0" fillId="0" borderId="5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left"/>
    </xf>
    <xf numFmtId="0" fontId="35" fillId="0" borderId="17" xfId="0" applyNumberFormat="1" applyFont="1" applyBorder="1" applyAlignment="1">
      <alignment horizontal="center"/>
    </xf>
    <xf numFmtId="0" fontId="35" fillId="0" borderId="6" xfId="0" applyNumberFormat="1" applyFont="1" applyBorder="1"/>
    <xf numFmtId="0" fontId="35" fillId="0" borderId="5" xfId="0" applyNumberFormat="1" applyFont="1" applyBorder="1" applyAlignment="1">
      <alignment horizontal="center"/>
    </xf>
    <xf numFmtId="0" fontId="35" fillId="0" borderId="34" xfId="0" applyNumberFormat="1" applyFont="1" applyBorder="1" applyAlignment="1">
      <alignment horizontal="center"/>
    </xf>
    <xf numFmtId="0" fontId="35" fillId="0" borderId="26" xfId="0" applyNumberFormat="1" applyFont="1" applyBorder="1" applyAlignment="1">
      <alignment horizontal="left"/>
    </xf>
    <xf numFmtId="0" fontId="35" fillId="0" borderId="40" xfId="0" applyNumberFormat="1" applyFont="1" applyBorder="1" applyAlignment="1">
      <alignment horizontal="center"/>
    </xf>
    <xf numFmtId="0" fontId="35" fillId="0" borderId="6" xfId="0" applyNumberFormat="1" applyFont="1" applyBorder="1" applyAlignment="1">
      <alignment horizontal="center"/>
    </xf>
    <xf numFmtId="0" fontId="35" fillId="0" borderId="5" xfId="0" applyNumberFormat="1" applyFont="1" applyBorder="1"/>
    <xf numFmtId="0" fontId="35" fillId="0" borderId="7" xfId="0" applyNumberFormat="1" applyFont="1" applyBorder="1"/>
    <xf numFmtId="0" fontId="35" fillId="0" borderId="46" xfId="0" applyNumberFormat="1" applyFont="1" applyBorder="1" applyAlignment="1">
      <alignment horizontal="center"/>
    </xf>
    <xf numFmtId="0" fontId="35" fillId="0" borderId="5" xfId="0" applyNumberFormat="1" applyFont="1" applyBorder="1" applyAlignment="1">
      <alignment horizontal="left"/>
    </xf>
    <xf numFmtId="0" fontId="35" fillId="0" borderId="0" xfId="0" applyNumberFormat="1" applyFont="1"/>
    <xf numFmtId="0" fontId="0" fillId="0" borderId="0" xfId="0" applyNumberFormat="1" applyFont="1"/>
    <xf numFmtId="0" fontId="25" fillId="0" borderId="6" xfId="0" applyNumberFormat="1" applyFont="1" applyBorder="1"/>
    <xf numFmtId="0" fontId="0" fillId="0" borderId="6" xfId="0" applyNumberFormat="1" applyBorder="1"/>
    <xf numFmtId="0" fontId="0" fillId="2" borderId="6" xfId="0" applyNumberFormat="1" applyFill="1" applyBorder="1"/>
    <xf numFmtId="0" fontId="2" fillId="0" borderId="38" xfId="1" applyNumberFormat="1" applyFont="1" applyBorder="1"/>
    <xf numFmtId="0" fontId="0" fillId="0" borderId="38" xfId="0" applyNumberFormat="1" applyBorder="1" applyAlignment="1">
      <alignment horizontal="left"/>
    </xf>
    <xf numFmtId="0" fontId="1" fillId="0" borderId="38" xfId="1" applyNumberFormat="1" applyFont="1" applyBorder="1"/>
    <xf numFmtId="0" fontId="0" fillId="0" borderId="38" xfId="0" applyNumberFormat="1" applyFont="1" applyBorder="1"/>
    <xf numFmtId="0" fontId="0" fillId="0" borderId="38" xfId="0" applyNumberFormat="1" applyFont="1" applyBorder="1" applyAlignment="1">
      <alignment horizontal="left"/>
    </xf>
    <xf numFmtId="0" fontId="1" fillId="0" borderId="5" xfId="1" applyNumberFormat="1" applyFont="1" applyBorder="1"/>
    <xf numFmtId="0" fontId="3" fillId="0" borderId="38" xfId="1" applyNumberFormat="1" applyFont="1" applyBorder="1"/>
    <xf numFmtId="0" fontId="5" fillId="0" borderId="38" xfId="1" applyNumberFormat="1" applyFont="1" applyBorder="1"/>
    <xf numFmtId="0" fontId="6" fillId="0" borderId="38" xfId="1" applyNumberFormat="1" applyFont="1" applyBorder="1"/>
    <xf numFmtId="0" fontId="9" fillId="0" borderId="38" xfId="1" applyNumberFormat="1" applyFont="1" applyBorder="1"/>
    <xf numFmtId="0" fontId="11" fillId="0" borderId="6" xfId="0" applyNumberFormat="1" applyFont="1" applyBorder="1"/>
    <xf numFmtId="0" fontId="24" fillId="0" borderId="17" xfId="1" applyNumberFormat="1" applyBorder="1" applyAlignment="1">
      <alignment horizontal="center"/>
    </xf>
    <xf numFmtId="0" fontId="7" fillId="0" borderId="39" xfId="3" applyNumberFormat="1" applyFont="1" applyBorder="1" applyAlignment="1">
      <alignment horizontal="center"/>
    </xf>
    <xf numFmtId="0" fontId="7" fillId="0" borderId="7" xfId="3" applyNumberFormat="1" applyFont="1" applyBorder="1" applyAlignment="1">
      <alignment horizontal="center"/>
    </xf>
    <xf numFmtId="0" fontId="3" fillId="0" borderId="6" xfId="3" applyNumberFormat="1" applyFont="1" applyBorder="1"/>
    <xf numFmtId="0" fontId="3" fillId="0" borderId="6" xfId="1" applyNumberFormat="1" applyFont="1" applyBorder="1"/>
    <xf numFmtId="0" fontId="9" fillId="0" borderId="6" xfId="1" applyNumberFormat="1" applyFont="1" applyBorder="1"/>
    <xf numFmtId="0" fontId="24" fillId="0" borderId="6" xfId="1" applyNumberFormat="1" applyFont="1" applyBorder="1"/>
    <xf numFmtId="0" fontId="3" fillId="0" borderId="5" xfId="1" applyNumberFormat="1" applyFont="1" applyBorder="1"/>
    <xf numFmtId="0" fontId="3" fillId="0" borderId="5" xfId="3" applyNumberFormat="1" applyFont="1" applyBorder="1"/>
    <xf numFmtId="0" fontId="8" fillId="0" borderId="39" xfId="1" applyNumberFormat="1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2"/>
  <sheetViews>
    <sheetView showGridLines="0" zoomScale="120" zoomScaleNormal="120" workbookViewId="0">
      <pane xSplit="1" ySplit="3" topLeftCell="B207" activePane="bottomRight" state="frozen"/>
      <selection pane="topRight" activeCell="B1" sqref="B1"/>
      <selection pane="bottomLeft" activeCell="A4" sqref="A4"/>
      <selection pane="bottomRight" activeCell="E153" sqref="E153"/>
    </sheetView>
  </sheetViews>
  <sheetFormatPr defaultRowHeight="12.75"/>
  <cols>
    <col min="1" max="1" width="4.28515625" style="46" customWidth="1"/>
    <col min="2" max="2" width="23.85546875" style="46" customWidth="1"/>
    <col min="3" max="3" width="3.7109375" style="47" customWidth="1"/>
    <col min="4" max="4" width="3.140625" style="47" customWidth="1"/>
    <col min="5" max="5" width="6.140625" style="47" customWidth="1"/>
    <col min="6" max="6" width="4.85546875" style="47" customWidth="1"/>
    <col min="7" max="7" width="7.7109375" style="47" customWidth="1"/>
    <col min="8" max="8" width="18.5703125" style="47" customWidth="1"/>
    <col min="9" max="9" width="7.85546875" style="47" customWidth="1"/>
    <col min="10" max="10" width="4.85546875" style="46" customWidth="1"/>
    <col min="11" max="11" width="10.42578125" style="46" customWidth="1"/>
    <col min="12" max="12" width="0" style="46" hidden="1" customWidth="1"/>
    <col min="13" max="13" width="8.5703125" customWidth="1"/>
  </cols>
  <sheetData>
    <row r="1" spans="1:13" ht="13.5" thickBot="1">
      <c r="A1" s="30"/>
      <c r="B1" s="31" t="s">
        <v>45</v>
      </c>
      <c r="C1" s="32"/>
      <c r="D1" s="32"/>
      <c r="E1" s="32"/>
      <c r="F1" s="21"/>
      <c r="G1" s="32"/>
      <c r="H1" s="32"/>
      <c r="I1" s="32"/>
      <c r="J1" s="32"/>
      <c r="K1" s="131" t="s">
        <v>31</v>
      </c>
      <c r="L1" s="32"/>
      <c r="M1" s="86">
        <v>42337</v>
      </c>
    </row>
    <row r="2" spans="1:13" ht="12.75" customHeight="1">
      <c r="A2" s="213" t="s">
        <v>25</v>
      </c>
      <c r="B2" s="215" t="s">
        <v>2</v>
      </c>
      <c r="C2" s="33" t="s">
        <v>26</v>
      </c>
      <c r="D2" s="34"/>
      <c r="E2" s="35"/>
      <c r="F2" s="36" t="s">
        <v>0</v>
      </c>
      <c r="G2" s="37" t="s">
        <v>1</v>
      </c>
      <c r="H2" s="222" t="s">
        <v>187</v>
      </c>
      <c r="I2" s="224" t="s">
        <v>204</v>
      </c>
      <c r="J2" s="217" t="s">
        <v>50</v>
      </c>
      <c r="K2" s="218"/>
      <c r="L2" s="219"/>
      <c r="M2" s="220" t="s">
        <v>30</v>
      </c>
    </row>
    <row r="3" spans="1:13" s="2" customFormat="1" ht="35.25" thickBot="1">
      <c r="A3" s="214"/>
      <c r="B3" s="216"/>
      <c r="C3" s="38" t="s">
        <v>27</v>
      </c>
      <c r="D3" s="39" t="s">
        <v>28</v>
      </c>
      <c r="E3" s="40" t="s">
        <v>29</v>
      </c>
      <c r="F3" s="102" t="s">
        <v>3</v>
      </c>
      <c r="G3" s="41" t="s">
        <v>4</v>
      </c>
      <c r="H3" s="223"/>
      <c r="I3" s="225"/>
      <c r="J3" s="42" t="s">
        <v>51</v>
      </c>
      <c r="K3" s="43" t="s">
        <v>52</v>
      </c>
      <c r="L3" s="90" t="s">
        <v>53</v>
      </c>
      <c r="M3" s="221"/>
    </row>
    <row r="4" spans="1:13">
      <c r="A4" s="184">
        <v>1</v>
      </c>
      <c r="B4" s="295" t="s">
        <v>348</v>
      </c>
      <c r="C4" s="296">
        <v>15</v>
      </c>
      <c r="D4" s="296">
        <v>9</v>
      </c>
      <c r="E4" s="296">
        <v>1997</v>
      </c>
      <c r="F4" s="184"/>
      <c r="G4" s="297">
        <v>40.765000000000001</v>
      </c>
      <c r="H4" s="298" t="s">
        <v>347</v>
      </c>
      <c r="I4" s="299"/>
      <c r="J4" s="185"/>
      <c r="K4" s="166"/>
      <c r="L4" s="300"/>
      <c r="M4" s="301" t="str">
        <f t="shared" ref="M4:M67" si="0">IF(ISERROR(IF(SUM(SUM($M$1-DATE(E4,D4,C4))/365.25)&lt;=14,"мю",IF(SUM(SUM($M$1-DATE(E4,D4,C4))/365.25)&lt;=18,"ю","в")))=TRUE," ",IF(SUM(SUM($M$1-DATE(E4,D4,C4))/365.25)&lt;=14,"мю",IF(SUM(SUM($M$1-DATE(E4,D4,C4))/365.25)&lt;=18,"ю","в")))</f>
        <v>в</v>
      </c>
    </row>
    <row r="5" spans="1:13">
      <c r="A5" s="184">
        <v>2</v>
      </c>
      <c r="B5" s="302" t="s">
        <v>167</v>
      </c>
      <c r="C5" s="303">
        <v>2</v>
      </c>
      <c r="D5" s="303">
        <v>9</v>
      </c>
      <c r="E5" s="303">
        <v>2002</v>
      </c>
      <c r="F5" s="166"/>
      <c r="G5" s="304">
        <v>27.145</v>
      </c>
      <c r="H5" s="181" t="s">
        <v>224</v>
      </c>
      <c r="I5" s="305"/>
      <c r="J5" s="185"/>
      <c r="K5" s="306"/>
      <c r="L5" s="300"/>
      <c r="M5" s="301" t="str">
        <f t="shared" si="0"/>
        <v>мю</v>
      </c>
    </row>
    <row r="6" spans="1:13">
      <c r="A6" s="184">
        <v>3</v>
      </c>
      <c r="B6" s="307" t="s">
        <v>349</v>
      </c>
      <c r="C6" s="303">
        <v>29</v>
      </c>
      <c r="D6" s="303">
        <v>1</v>
      </c>
      <c r="E6" s="303">
        <v>1996</v>
      </c>
      <c r="F6" s="166"/>
      <c r="G6" s="304">
        <v>2.4</v>
      </c>
      <c r="H6" s="181" t="s">
        <v>350</v>
      </c>
      <c r="I6" s="308"/>
      <c r="J6" s="171"/>
      <c r="K6" s="166"/>
      <c r="L6" s="304" t="s">
        <v>23</v>
      </c>
      <c r="M6" s="301" t="str">
        <f t="shared" si="0"/>
        <v>в</v>
      </c>
    </row>
    <row r="7" spans="1:13">
      <c r="A7" s="184">
        <v>4</v>
      </c>
      <c r="B7" s="302" t="s">
        <v>38</v>
      </c>
      <c r="C7" s="303">
        <v>9</v>
      </c>
      <c r="D7" s="303">
        <v>7</v>
      </c>
      <c r="E7" s="303">
        <v>1977</v>
      </c>
      <c r="F7" s="166"/>
      <c r="G7" s="304">
        <v>2.4</v>
      </c>
      <c r="H7" s="181" t="s">
        <v>243</v>
      </c>
      <c r="I7" s="305"/>
      <c r="J7" s="171"/>
      <c r="K7" s="166"/>
      <c r="L7" s="304" t="s">
        <v>65</v>
      </c>
      <c r="M7" s="301" t="str">
        <f t="shared" si="0"/>
        <v>в</v>
      </c>
    </row>
    <row r="8" spans="1:13">
      <c r="A8" s="184">
        <v>5</v>
      </c>
      <c r="B8" s="307" t="s">
        <v>64</v>
      </c>
      <c r="C8" s="303">
        <v>15</v>
      </c>
      <c r="D8" s="303">
        <v>5</v>
      </c>
      <c r="E8" s="303">
        <v>1992</v>
      </c>
      <c r="F8" s="166">
        <v>5</v>
      </c>
      <c r="G8" s="304">
        <v>27.175000000000001</v>
      </c>
      <c r="H8" s="181" t="s">
        <v>244</v>
      </c>
      <c r="I8" s="305"/>
      <c r="J8" s="185"/>
      <c r="K8" s="166"/>
      <c r="L8" s="304" t="s">
        <v>22</v>
      </c>
      <c r="M8" s="301" t="str">
        <f t="shared" si="0"/>
        <v>в</v>
      </c>
    </row>
    <row r="9" spans="1:13">
      <c r="A9" s="184">
        <v>6</v>
      </c>
      <c r="B9" s="309" t="s">
        <v>32</v>
      </c>
      <c r="C9" s="303">
        <v>30</v>
      </c>
      <c r="D9" s="303">
        <v>6</v>
      </c>
      <c r="E9" s="303">
        <v>1960</v>
      </c>
      <c r="F9" s="166"/>
      <c r="G9" s="304">
        <v>2.4</v>
      </c>
      <c r="H9" s="181" t="s">
        <v>173</v>
      </c>
      <c r="I9" s="305">
        <v>14562</v>
      </c>
      <c r="J9" s="171"/>
      <c r="K9" s="166"/>
      <c r="L9" s="310" t="s">
        <v>22</v>
      </c>
      <c r="M9" s="301" t="str">
        <f t="shared" si="0"/>
        <v>в</v>
      </c>
    </row>
    <row r="10" spans="1:13">
      <c r="A10" s="184">
        <v>7</v>
      </c>
      <c r="B10" s="302" t="s">
        <v>138</v>
      </c>
      <c r="C10" s="303">
        <v>12</v>
      </c>
      <c r="D10" s="303">
        <v>3</v>
      </c>
      <c r="E10" s="303">
        <v>2000</v>
      </c>
      <c r="F10" s="166">
        <v>2</v>
      </c>
      <c r="G10" s="304">
        <v>2.4</v>
      </c>
      <c r="H10" s="311" t="s">
        <v>174</v>
      </c>
      <c r="I10" s="305"/>
      <c r="J10" s="171"/>
      <c r="K10" s="166"/>
      <c r="L10" s="312"/>
      <c r="M10" s="301" t="str">
        <f t="shared" si="0"/>
        <v>ю</v>
      </c>
    </row>
    <row r="11" spans="1:13">
      <c r="A11" s="184">
        <v>8</v>
      </c>
      <c r="B11" s="307" t="s">
        <v>473</v>
      </c>
      <c r="C11" s="303">
        <v>1</v>
      </c>
      <c r="D11" s="303">
        <v>8</v>
      </c>
      <c r="E11" s="303">
        <v>2003</v>
      </c>
      <c r="F11" s="166">
        <v>2</v>
      </c>
      <c r="G11" s="304">
        <v>2.4</v>
      </c>
      <c r="H11" s="181" t="s">
        <v>474</v>
      </c>
      <c r="I11" s="308"/>
      <c r="J11" s="313">
        <v>2</v>
      </c>
      <c r="K11" s="314">
        <v>2015</v>
      </c>
      <c r="L11" s="312"/>
      <c r="M11" s="301" t="str">
        <f t="shared" si="0"/>
        <v>мю</v>
      </c>
    </row>
    <row r="12" spans="1:13">
      <c r="A12" s="184">
        <v>9</v>
      </c>
      <c r="B12" s="302" t="s">
        <v>298</v>
      </c>
      <c r="C12" s="303">
        <v>3</v>
      </c>
      <c r="D12" s="303">
        <v>11</v>
      </c>
      <c r="E12" s="303">
        <v>1974</v>
      </c>
      <c r="F12" s="166"/>
      <c r="G12" s="304">
        <v>2.4</v>
      </c>
      <c r="H12" s="181" t="s">
        <v>299</v>
      </c>
      <c r="I12" s="308"/>
      <c r="J12" s="185"/>
      <c r="K12" s="166"/>
      <c r="L12" s="300"/>
      <c r="M12" s="301" t="str">
        <f t="shared" si="0"/>
        <v>в</v>
      </c>
    </row>
    <row r="13" spans="1:13">
      <c r="A13" s="184">
        <v>10</v>
      </c>
      <c r="B13" s="302" t="s">
        <v>300</v>
      </c>
      <c r="C13" s="303">
        <v>18</v>
      </c>
      <c r="D13" s="303">
        <v>4</v>
      </c>
      <c r="E13" s="303">
        <v>2002</v>
      </c>
      <c r="F13" s="166"/>
      <c r="G13" s="304">
        <v>27.094999999999999</v>
      </c>
      <c r="H13" s="181" t="s">
        <v>301</v>
      </c>
      <c r="I13" s="308"/>
      <c r="J13" s="171"/>
      <c r="K13" s="166"/>
      <c r="L13" s="312"/>
      <c r="M13" s="301" t="str">
        <f t="shared" si="0"/>
        <v>мю</v>
      </c>
    </row>
    <row r="14" spans="1:13">
      <c r="A14" s="184">
        <v>11</v>
      </c>
      <c r="B14" s="302" t="s">
        <v>438</v>
      </c>
      <c r="C14" s="303">
        <v>5</v>
      </c>
      <c r="D14" s="303">
        <v>9</v>
      </c>
      <c r="E14" s="303">
        <v>2005</v>
      </c>
      <c r="F14" s="166">
        <v>2</v>
      </c>
      <c r="G14" s="304">
        <v>2.4</v>
      </c>
      <c r="H14" s="181" t="s">
        <v>439</v>
      </c>
      <c r="I14" s="308"/>
      <c r="J14" s="313">
        <v>2</v>
      </c>
      <c r="K14" s="314">
        <v>2015</v>
      </c>
      <c r="L14" s="312"/>
      <c r="M14" s="301" t="str">
        <f t="shared" si="0"/>
        <v>мю</v>
      </c>
    </row>
    <row r="15" spans="1:13">
      <c r="A15" s="184">
        <v>12</v>
      </c>
      <c r="B15" s="307" t="s">
        <v>105</v>
      </c>
      <c r="C15" s="303">
        <v>19</v>
      </c>
      <c r="D15" s="303">
        <v>7</v>
      </c>
      <c r="E15" s="303">
        <v>1985</v>
      </c>
      <c r="F15" s="166"/>
      <c r="G15" s="304">
        <v>40.695</v>
      </c>
      <c r="H15" s="181" t="s">
        <v>245</v>
      </c>
      <c r="I15" s="305"/>
      <c r="J15" s="171"/>
      <c r="K15" s="306"/>
      <c r="L15" s="312"/>
      <c r="M15" s="301" t="str">
        <f t="shared" si="0"/>
        <v>в</v>
      </c>
    </row>
    <row r="16" spans="1:13">
      <c r="A16" s="184">
        <v>13</v>
      </c>
      <c r="B16" s="307" t="s">
        <v>412</v>
      </c>
      <c r="C16" s="303">
        <v>27</v>
      </c>
      <c r="D16" s="303">
        <v>8</v>
      </c>
      <c r="E16" s="303">
        <v>2002</v>
      </c>
      <c r="F16" s="166"/>
      <c r="G16" s="304">
        <v>2.4</v>
      </c>
      <c r="H16" s="181" t="s">
        <v>413</v>
      </c>
      <c r="I16" s="308"/>
      <c r="J16" s="313"/>
      <c r="K16" s="314"/>
      <c r="L16" s="312"/>
      <c r="M16" s="301" t="str">
        <f t="shared" si="0"/>
        <v>мю</v>
      </c>
    </row>
    <row r="17" spans="1:13">
      <c r="A17" s="184">
        <v>14</v>
      </c>
      <c r="B17" s="307" t="s">
        <v>66</v>
      </c>
      <c r="C17" s="303">
        <v>23</v>
      </c>
      <c r="D17" s="303">
        <v>3</v>
      </c>
      <c r="E17" s="303">
        <v>1991</v>
      </c>
      <c r="F17" s="166">
        <v>2</v>
      </c>
      <c r="G17" s="304">
        <v>27.175000000000001</v>
      </c>
      <c r="H17" s="181" t="s">
        <v>246</v>
      </c>
      <c r="I17" s="305"/>
      <c r="J17" s="171"/>
      <c r="K17" s="306"/>
      <c r="L17" s="310" t="s">
        <v>22</v>
      </c>
      <c r="M17" s="301" t="str">
        <f t="shared" si="0"/>
        <v>в</v>
      </c>
    </row>
    <row r="18" spans="1:13">
      <c r="A18" s="184">
        <v>15</v>
      </c>
      <c r="B18" s="302" t="s">
        <v>400</v>
      </c>
      <c r="C18" s="303">
        <v>6</v>
      </c>
      <c r="D18" s="303">
        <v>9</v>
      </c>
      <c r="E18" s="315">
        <v>2001</v>
      </c>
      <c r="F18" s="166">
        <v>2</v>
      </c>
      <c r="G18" s="310">
        <v>2.4</v>
      </c>
      <c r="H18" s="181" t="s">
        <v>401</v>
      </c>
      <c r="I18" s="308"/>
      <c r="J18" s="171">
        <v>2</v>
      </c>
      <c r="K18" s="166">
        <v>2015</v>
      </c>
      <c r="L18" s="312"/>
      <c r="M18" s="301" t="str">
        <f t="shared" si="0"/>
        <v>ю</v>
      </c>
    </row>
    <row r="19" spans="1:13">
      <c r="A19" s="184">
        <v>16</v>
      </c>
      <c r="B19" s="302" t="s">
        <v>367</v>
      </c>
      <c r="C19" s="303">
        <v>23</v>
      </c>
      <c r="D19" s="303">
        <v>3</v>
      </c>
      <c r="E19" s="315">
        <v>1998</v>
      </c>
      <c r="F19" s="166"/>
      <c r="G19" s="304">
        <v>2.4</v>
      </c>
      <c r="H19" s="181" t="s">
        <v>368</v>
      </c>
      <c r="I19" s="308"/>
      <c r="J19" s="313"/>
      <c r="K19" s="314"/>
      <c r="L19" s="312"/>
      <c r="M19" s="301" t="str">
        <f t="shared" si="0"/>
        <v>ю</v>
      </c>
    </row>
    <row r="20" spans="1:13">
      <c r="A20" s="184">
        <v>17</v>
      </c>
      <c r="B20" s="302" t="s">
        <v>302</v>
      </c>
      <c r="C20" s="303">
        <v>28</v>
      </c>
      <c r="D20" s="303">
        <v>12</v>
      </c>
      <c r="E20" s="315">
        <v>1977</v>
      </c>
      <c r="F20" s="166"/>
      <c r="G20" s="304">
        <v>2.4</v>
      </c>
      <c r="H20" s="181" t="s">
        <v>303</v>
      </c>
      <c r="I20" s="308"/>
      <c r="J20" s="171"/>
      <c r="K20" s="166"/>
      <c r="L20" s="312"/>
      <c r="M20" s="301" t="str">
        <f t="shared" si="0"/>
        <v>в</v>
      </c>
    </row>
    <row r="21" spans="1:13">
      <c r="A21" s="184">
        <v>18</v>
      </c>
      <c r="B21" s="302" t="s">
        <v>158</v>
      </c>
      <c r="C21" s="183">
        <v>29</v>
      </c>
      <c r="D21" s="183">
        <v>12</v>
      </c>
      <c r="E21" s="183">
        <v>1998</v>
      </c>
      <c r="F21" s="158"/>
      <c r="G21" s="158">
        <v>26.64</v>
      </c>
      <c r="H21" s="181" t="s">
        <v>247</v>
      </c>
      <c r="I21" s="305"/>
      <c r="J21" s="171"/>
      <c r="K21" s="306"/>
      <c r="L21" s="300"/>
      <c r="M21" s="301" t="str">
        <f t="shared" si="0"/>
        <v>ю</v>
      </c>
    </row>
    <row r="22" spans="1:13">
      <c r="A22" s="184">
        <v>19</v>
      </c>
      <c r="B22" s="307" t="s">
        <v>414</v>
      </c>
      <c r="C22" s="303">
        <v>11</v>
      </c>
      <c r="D22" s="303">
        <v>5</v>
      </c>
      <c r="E22" s="303">
        <v>1991</v>
      </c>
      <c r="F22" s="166"/>
      <c r="G22" s="166">
        <v>27.254999999999999</v>
      </c>
      <c r="H22" s="181" t="s">
        <v>415</v>
      </c>
      <c r="I22" s="308"/>
      <c r="J22" s="171"/>
      <c r="K22" s="166"/>
      <c r="L22" s="300"/>
      <c r="M22" s="301" t="str">
        <f t="shared" si="0"/>
        <v>в</v>
      </c>
    </row>
    <row r="23" spans="1:13">
      <c r="A23" s="184">
        <v>20</v>
      </c>
      <c r="B23" s="307" t="s">
        <v>416</v>
      </c>
      <c r="C23" s="303">
        <v>5</v>
      </c>
      <c r="D23" s="303">
        <v>12</v>
      </c>
      <c r="E23" s="303">
        <v>1987</v>
      </c>
      <c r="F23" s="166"/>
      <c r="G23" s="304">
        <v>2.4</v>
      </c>
      <c r="H23" s="181" t="s">
        <v>417</v>
      </c>
      <c r="I23" s="308"/>
      <c r="J23" s="171"/>
      <c r="K23" s="166"/>
      <c r="L23" s="312"/>
      <c r="M23" s="301" t="str">
        <f t="shared" si="0"/>
        <v>в</v>
      </c>
    </row>
    <row r="24" spans="1:13">
      <c r="A24" s="184">
        <v>21</v>
      </c>
      <c r="B24" s="302" t="s">
        <v>135</v>
      </c>
      <c r="C24" s="303">
        <v>21</v>
      </c>
      <c r="D24" s="303">
        <v>6</v>
      </c>
      <c r="E24" s="303">
        <v>1996</v>
      </c>
      <c r="F24" s="166"/>
      <c r="G24" s="304">
        <v>27.254999999999999</v>
      </c>
      <c r="H24" s="181" t="s">
        <v>240</v>
      </c>
      <c r="I24" s="305"/>
      <c r="J24" s="171"/>
      <c r="K24" s="306"/>
      <c r="L24" s="304" t="s">
        <v>22</v>
      </c>
      <c r="M24" s="301" t="str">
        <f t="shared" si="0"/>
        <v>в</v>
      </c>
    </row>
    <row r="25" spans="1:13">
      <c r="A25" s="184">
        <v>22</v>
      </c>
      <c r="B25" s="302" t="s">
        <v>534</v>
      </c>
      <c r="C25" s="303">
        <v>23</v>
      </c>
      <c r="D25" s="303">
        <v>2</v>
      </c>
      <c r="E25" s="303">
        <v>2002</v>
      </c>
      <c r="F25" s="166">
        <v>2</v>
      </c>
      <c r="G25" s="304">
        <v>2.4</v>
      </c>
      <c r="H25" s="181" t="s">
        <v>390</v>
      </c>
      <c r="I25" s="308"/>
      <c r="J25" s="171">
        <v>2</v>
      </c>
      <c r="K25" s="166">
        <v>2015</v>
      </c>
      <c r="L25" s="312"/>
      <c r="M25" s="301" t="str">
        <f t="shared" si="0"/>
        <v>мю</v>
      </c>
    </row>
    <row r="26" spans="1:13">
      <c r="A26" s="184">
        <v>23</v>
      </c>
      <c r="B26" s="302" t="s">
        <v>381</v>
      </c>
      <c r="C26" s="303">
        <v>15</v>
      </c>
      <c r="D26" s="303">
        <v>2</v>
      </c>
      <c r="E26" s="303">
        <v>2003</v>
      </c>
      <c r="F26" s="166"/>
      <c r="G26" s="304">
        <v>2.4</v>
      </c>
      <c r="H26" s="181" t="s">
        <v>382</v>
      </c>
      <c r="I26" s="308"/>
      <c r="J26" s="171"/>
      <c r="K26" s="166"/>
      <c r="L26" s="304" t="s">
        <v>56</v>
      </c>
      <c r="M26" s="301" t="str">
        <f t="shared" si="0"/>
        <v>мю</v>
      </c>
    </row>
    <row r="27" spans="1:13">
      <c r="A27" s="184">
        <v>24</v>
      </c>
      <c r="B27" s="302" t="s">
        <v>133</v>
      </c>
      <c r="C27" s="183">
        <v>8</v>
      </c>
      <c r="D27" s="183">
        <v>6</v>
      </c>
      <c r="E27" s="183">
        <v>1997</v>
      </c>
      <c r="F27" s="158">
        <v>4</v>
      </c>
      <c r="G27" s="158">
        <v>40.814999999999998</v>
      </c>
      <c r="H27" s="311" t="s">
        <v>188</v>
      </c>
      <c r="I27" s="305"/>
      <c r="J27" s="171"/>
      <c r="K27" s="166"/>
      <c r="L27" s="300"/>
      <c r="M27" s="301" t="str">
        <f t="shared" si="0"/>
        <v>в</v>
      </c>
    </row>
    <row r="28" spans="1:13">
      <c r="A28" s="184">
        <v>25</v>
      </c>
      <c r="B28" s="309" t="s">
        <v>159</v>
      </c>
      <c r="C28" s="183">
        <v>2</v>
      </c>
      <c r="D28" s="183">
        <v>3</v>
      </c>
      <c r="E28" s="183">
        <v>2002</v>
      </c>
      <c r="F28" s="158">
        <v>2</v>
      </c>
      <c r="G28" s="310">
        <v>2.4</v>
      </c>
      <c r="H28" s="181" t="s">
        <v>225</v>
      </c>
      <c r="I28" s="305">
        <v>21087</v>
      </c>
      <c r="J28" s="313">
        <v>2</v>
      </c>
      <c r="K28" s="314">
        <v>2015</v>
      </c>
      <c r="L28" s="316"/>
      <c r="M28" s="301" t="str">
        <f t="shared" si="0"/>
        <v>мю</v>
      </c>
    </row>
    <row r="29" spans="1:13">
      <c r="A29" s="184">
        <v>26</v>
      </c>
      <c r="B29" s="309" t="s">
        <v>385</v>
      </c>
      <c r="C29" s="303">
        <v>16</v>
      </c>
      <c r="D29" s="303">
        <v>12</v>
      </c>
      <c r="E29" s="303">
        <v>1979</v>
      </c>
      <c r="F29" s="166"/>
      <c r="G29" s="304">
        <v>2.4</v>
      </c>
      <c r="H29" s="181" t="s">
        <v>386</v>
      </c>
      <c r="I29" s="308">
        <v>16613</v>
      </c>
      <c r="J29" s="171"/>
      <c r="K29" s="166"/>
      <c r="L29" s="312"/>
      <c r="M29" s="301" t="str">
        <f t="shared" si="0"/>
        <v>в</v>
      </c>
    </row>
    <row r="30" spans="1:13">
      <c r="A30" s="184">
        <v>27</v>
      </c>
      <c r="B30" s="307" t="s">
        <v>106</v>
      </c>
      <c r="C30" s="303">
        <v>11</v>
      </c>
      <c r="D30" s="303">
        <v>3</v>
      </c>
      <c r="E30" s="303">
        <v>1982</v>
      </c>
      <c r="F30" s="166"/>
      <c r="G30" s="304">
        <v>40.814999999999998</v>
      </c>
      <c r="H30" s="181" t="s">
        <v>205</v>
      </c>
      <c r="I30" s="305"/>
      <c r="J30" s="171"/>
      <c r="K30" s="306"/>
      <c r="L30" s="304" t="s">
        <v>24</v>
      </c>
      <c r="M30" s="301" t="str">
        <f t="shared" si="0"/>
        <v>в</v>
      </c>
    </row>
    <row r="31" spans="1:13">
      <c r="A31" s="184">
        <v>28</v>
      </c>
      <c r="B31" s="302" t="s">
        <v>130</v>
      </c>
      <c r="C31" s="303">
        <v>16</v>
      </c>
      <c r="D31" s="303">
        <v>9</v>
      </c>
      <c r="E31" s="303">
        <v>1995</v>
      </c>
      <c r="F31" s="166"/>
      <c r="G31" s="304">
        <v>27.175000000000001</v>
      </c>
      <c r="H31" s="181" t="s">
        <v>226</v>
      </c>
      <c r="I31" s="305"/>
      <c r="J31" s="171"/>
      <c r="K31" s="306"/>
      <c r="L31" s="304" t="s">
        <v>24</v>
      </c>
      <c r="M31" s="301" t="str">
        <f t="shared" si="0"/>
        <v>в</v>
      </c>
    </row>
    <row r="32" spans="1:13">
      <c r="A32" s="184">
        <v>29</v>
      </c>
      <c r="B32" s="307" t="s">
        <v>519</v>
      </c>
      <c r="C32" s="303">
        <v>1</v>
      </c>
      <c r="D32" s="303">
        <v>2</v>
      </c>
      <c r="E32" s="303">
        <v>2006</v>
      </c>
      <c r="F32" s="166"/>
      <c r="G32" s="166">
        <v>2.4</v>
      </c>
      <c r="H32" s="311" t="s">
        <v>520</v>
      </c>
      <c r="I32" s="308"/>
      <c r="J32" s="317"/>
      <c r="K32" s="318"/>
      <c r="L32" s="312"/>
      <c r="M32" s="301" t="str">
        <f t="shared" si="0"/>
        <v>мю</v>
      </c>
    </row>
    <row r="33" spans="1:13">
      <c r="A33" s="184">
        <v>30</v>
      </c>
      <c r="B33" s="307" t="s">
        <v>107</v>
      </c>
      <c r="C33" s="303">
        <v>31</v>
      </c>
      <c r="D33" s="303">
        <v>7</v>
      </c>
      <c r="E33" s="303">
        <v>1996</v>
      </c>
      <c r="F33" s="166">
        <v>2</v>
      </c>
      <c r="G33" s="304">
        <v>2.4</v>
      </c>
      <c r="H33" s="181" t="s">
        <v>203</v>
      </c>
      <c r="I33" s="305"/>
      <c r="J33" s="171">
        <v>2</v>
      </c>
      <c r="K33" s="166">
        <v>2015</v>
      </c>
      <c r="L33" s="312"/>
      <c r="M33" s="301" t="str">
        <f t="shared" si="0"/>
        <v>в</v>
      </c>
    </row>
    <row r="34" spans="1:13">
      <c r="A34" s="184">
        <v>31</v>
      </c>
      <c r="B34" s="307" t="s">
        <v>47</v>
      </c>
      <c r="C34" s="303">
        <v>9</v>
      </c>
      <c r="D34" s="303">
        <v>4</v>
      </c>
      <c r="E34" s="303">
        <v>1995</v>
      </c>
      <c r="F34" s="166">
        <v>3</v>
      </c>
      <c r="G34" s="304">
        <v>40.674999999999997</v>
      </c>
      <c r="H34" s="181" t="s">
        <v>235</v>
      </c>
      <c r="I34" s="305"/>
      <c r="J34" s="171"/>
      <c r="K34" s="166"/>
      <c r="L34" s="304" t="s">
        <v>22</v>
      </c>
      <c r="M34" s="301" t="str">
        <f t="shared" si="0"/>
        <v>в</v>
      </c>
    </row>
    <row r="35" spans="1:13">
      <c r="A35" s="184">
        <v>32</v>
      </c>
      <c r="B35" s="307" t="s">
        <v>93</v>
      </c>
      <c r="C35" s="303">
        <v>16</v>
      </c>
      <c r="D35" s="303">
        <v>11</v>
      </c>
      <c r="E35" s="303">
        <v>1996</v>
      </c>
      <c r="F35" s="166">
        <v>4</v>
      </c>
      <c r="G35" s="304">
        <v>27.225000000000001</v>
      </c>
      <c r="H35" s="181" t="s">
        <v>212</v>
      </c>
      <c r="I35" s="305"/>
      <c r="J35" s="171"/>
      <c r="K35" s="306"/>
      <c r="L35" s="319"/>
      <c r="M35" s="301" t="str">
        <f t="shared" si="0"/>
        <v>в</v>
      </c>
    </row>
    <row r="36" spans="1:13">
      <c r="A36" s="184">
        <v>33</v>
      </c>
      <c r="B36" s="302" t="s">
        <v>440</v>
      </c>
      <c r="C36" s="303">
        <v>4</v>
      </c>
      <c r="D36" s="303">
        <v>9</v>
      </c>
      <c r="E36" s="303">
        <v>2001</v>
      </c>
      <c r="F36" s="166"/>
      <c r="G36" s="304">
        <v>2.4</v>
      </c>
      <c r="H36" s="181" t="s">
        <v>441</v>
      </c>
      <c r="I36" s="308"/>
      <c r="J36" s="171"/>
      <c r="K36" s="166"/>
      <c r="L36" s="312"/>
      <c r="M36" s="301" t="str">
        <f t="shared" si="0"/>
        <v>ю</v>
      </c>
    </row>
    <row r="37" spans="1:13">
      <c r="A37" s="184">
        <v>34</v>
      </c>
      <c r="B37" s="302" t="s">
        <v>464</v>
      </c>
      <c r="C37" s="303">
        <v>17</v>
      </c>
      <c r="D37" s="303">
        <v>10</v>
      </c>
      <c r="E37" s="303">
        <v>2003</v>
      </c>
      <c r="F37" s="158" t="s">
        <v>508</v>
      </c>
      <c r="G37" s="304">
        <v>2.4</v>
      </c>
      <c r="H37" s="181" t="s">
        <v>465</v>
      </c>
      <c r="I37" s="308"/>
      <c r="J37" s="171">
        <v>4</v>
      </c>
      <c r="K37" s="166">
        <v>2015</v>
      </c>
      <c r="L37" s="312"/>
      <c r="M37" s="301" t="str">
        <f t="shared" si="0"/>
        <v>мю</v>
      </c>
    </row>
    <row r="38" spans="1:13">
      <c r="A38" s="184">
        <v>35</v>
      </c>
      <c r="B38" s="307" t="s">
        <v>418</v>
      </c>
      <c r="C38" s="303">
        <v>18</v>
      </c>
      <c r="D38" s="303">
        <v>6</v>
      </c>
      <c r="E38" s="303">
        <v>1999</v>
      </c>
      <c r="F38" s="166"/>
      <c r="G38" s="304">
        <v>2.4</v>
      </c>
      <c r="H38" s="181" t="s">
        <v>419</v>
      </c>
      <c r="I38" s="308"/>
      <c r="J38" s="313"/>
      <c r="K38" s="314"/>
      <c r="L38" s="312"/>
      <c r="M38" s="301" t="str">
        <f t="shared" si="0"/>
        <v>ю</v>
      </c>
    </row>
    <row r="39" spans="1:13">
      <c r="A39" s="184">
        <v>36</v>
      </c>
      <c r="B39" s="302" t="s">
        <v>304</v>
      </c>
      <c r="C39" s="303">
        <v>24</v>
      </c>
      <c r="D39" s="303">
        <v>11</v>
      </c>
      <c r="E39" s="303">
        <v>2002</v>
      </c>
      <c r="F39" s="166">
        <v>2</v>
      </c>
      <c r="G39" s="304">
        <v>2.4</v>
      </c>
      <c r="H39" s="181" t="s">
        <v>305</v>
      </c>
      <c r="I39" s="308"/>
      <c r="J39" s="171">
        <v>2</v>
      </c>
      <c r="K39" s="166">
        <v>2015</v>
      </c>
      <c r="L39" s="312"/>
      <c r="M39" s="301" t="str">
        <f t="shared" si="0"/>
        <v>мю</v>
      </c>
    </row>
    <row r="40" spans="1:13">
      <c r="A40" s="184">
        <v>37</v>
      </c>
      <c r="B40" s="302" t="s">
        <v>442</v>
      </c>
      <c r="C40" s="303">
        <v>3</v>
      </c>
      <c r="D40" s="303">
        <v>9</v>
      </c>
      <c r="E40" s="303">
        <v>1999</v>
      </c>
      <c r="F40" s="166"/>
      <c r="G40" s="304">
        <v>2.4</v>
      </c>
      <c r="H40" s="181" t="s">
        <v>443</v>
      </c>
      <c r="I40" s="308"/>
      <c r="J40" s="171"/>
      <c r="K40" s="166"/>
      <c r="L40" s="316" t="s">
        <v>63</v>
      </c>
      <c r="M40" s="301" t="str">
        <f t="shared" si="0"/>
        <v>ю</v>
      </c>
    </row>
    <row r="41" spans="1:13">
      <c r="A41" s="184">
        <v>38</v>
      </c>
      <c r="B41" s="302" t="s">
        <v>458</v>
      </c>
      <c r="C41" s="303">
        <v>8</v>
      </c>
      <c r="D41" s="303">
        <v>8</v>
      </c>
      <c r="E41" s="303">
        <v>2000</v>
      </c>
      <c r="F41" s="166"/>
      <c r="G41" s="304">
        <v>2.4</v>
      </c>
      <c r="H41" s="181" t="s">
        <v>459</v>
      </c>
      <c r="I41" s="308"/>
      <c r="J41" s="171"/>
      <c r="K41" s="166"/>
      <c r="L41" s="304" t="s">
        <v>22</v>
      </c>
      <c r="M41" s="301" t="str">
        <f t="shared" si="0"/>
        <v>ю</v>
      </c>
    </row>
    <row r="42" spans="1:13">
      <c r="A42" s="184">
        <v>39</v>
      </c>
      <c r="B42" s="302" t="s">
        <v>306</v>
      </c>
      <c r="C42" s="303">
        <v>2</v>
      </c>
      <c r="D42" s="303">
        <v>3</v>
      </c>
      <c r="E42" s="303">
        <v>1978</v>
      </c>
      <c r="F42" s="166"/>
      <c r="G42" s="304">
        <v>2.4</v>
      </c>
      <c r="H42" s="181" t="s">
        <v>307</v>
      </c>
      <c r="I42" s="308"/>
      <c r="J42" s="171"/>
      <c r="K42" s="166"/>
      <c r="L42" s="304" t="s">
        <v>22</v>
      </c>
      <c r="M42" s="301" t="str">
        <f t="shared" si="0"/>
        <v>в</v>
      </c>
    </row>
    <row r="43" spans="1:13">
      <c r="A43" s="184">
        <v>40</v>
      </c>
      <c r="B43" s="307" t="s">
        <v>420</v>
      </c>
      <c r="C43" s="303">
        <v>18</v>
      </c>
      <c r="D43" s="303">
        <v>3</v>
      </c>
      <c r="E43" s="303">
        <v>1982</v>
      </c>
      <c r="F43" s="166"/>
      <c r="G43" s="304">
        <v>2.4</v>
      </c>
      <c r="H43" s="181" t="s">
        <v>421</v>
      </c>
      <c r="I43" s="308"/>
      <c r="J43" s="171"/>
      <c r="K43" s="166"/>
      <c r="L43" s="312"/>
      <c r="M43" s="301" t="str">
        <f t="shared" si="0"/>
        <v>в</v>
      </c>
    </row>
    <row r="44" spans="1:13">
      <c r="A44" s="184">
        <v>41</v>
      </c>
      <c r="B44" s="302" t="s">
        <v>355</v>
      </c>
      <c r="C44" s="303">
        <v>10</v>
      </c>
      <c r="D44" s="303">
        <v>10</v>
      </c>
      <c r="E44" s="303">
        <v>2003</v>
      </c>
      <c r="F44" s="166"/>
      <c r="G44" s="304">
        <v>27.094999999999999</v>
      </c>
      <c r="H44" s="181" t="s">
        <v>356</v>
      </c>
      <c r="I44" s="308"/>
      <c r="J44" s="171"/>
      <c r="K44" s="166"/>
      <c r="L44" s="312"/>
      <c r="M44" s="301" t="str">
        <f t="shared" si="0"/>
        <v>мю</v>
      </c>
    </row>
    <row r="45" spans="1:13">
      <c r="A45" s="184">
        <v>42</v>
      </c>
      <c r="B45" s="307" t="s">
        <v>67</v>
      </c>
      <c r="C45" s="303">
        <v>28</v>
      </c>
      <c r="D45" s="303">
        <v>12</v>
      </c>
      <c r="E45" s="303">
        <v>1994</v>
      </c>
      <c r="F45" s="166"/>
      <c r="G45" s="304">
        <v>40.685000000000002</v>
      </c>
      <c r="H45" s="181" t="s">
        <v>248</v>
      </c>
      <c r="I45" s="305"/>
      <c r="J45" s="171"/>
      <c r="K45" s="306"/>
      <c r="L45" s="304" t="s">
        <v>56</v>
      </c>
      <c r="M45" s="301" t="str">
        <f t="shared" si="0"/>
        <v>в</v>
      </c>
    </row>
    <row r="46" spans="1:13">
      <c r="A46" s="184">
        <v>43</v>
      </c>
      <c r="B46" s="320" t="s">
        <v>468</v>
      </c>
      <c r="C46" s="303"/>
      <c r="D46" s="303"/>
      <c r="E46" s="303"/>
      <c r="F46" s="166"/>
      <c r="G46" s="304">
        <v>2.4</v>
      </c>
      <c r="H46" s="181" t="s">
        <v>469</v>
      </c>
      <c r="I46" s="308"/>
      <c r="J46" s="171"/>
      <c r="K46" s="166"/>
      <c r="L46" s="304" t="s">
        <v>24</v>
      </c>
      <c r="M46" s="301" t="str">
        <f t="shared" si="0"/>
        <v xml:space="preserve"> </v>
      </c>
    </row>
    <row r="47" spans="1:13">
      <c r="A47" s="184">
        <v>44</v>
      </c>
      <c r="B47" s="307" t="s">
        <v>54</v>
      </c>
      <c r="C47" s="303">
        <v>30</v>
      </c>
      <c r="D47" s="303">
        <v>1</v>
      </c>
      <c r="E47" s="303">
        <v>1997</v>
      </c>
      <c r="F47" s="166"/>
      <c r="G47" s="304" t="s">
        <v>55</v>
      </c>
      <c r="H47" s="181" t="s">
        <v>249</v>
      </c>
      <c r="I47" s="305"/>
      <c r="J47" s="171"/>
      <c r="K47" s="166"/>
      <c r="L47" s="312"/>
      <c r="M47" s="301" t="str">
        <f t="shared" si="0"/>
        <v>в</v>
      </c>
    </row>
    <row r="48" spans="1:13">
      <c r="A48" s="184">
        <v>45</v>
      </c>
      <c r="B48" s="307" t="s">
        <v>62</v>
      </c>
      <c r="C48" s="303">
        <v>10</v>
      </c>
      <c r="D48" s="303">
        <v>3</v>
      </c>
      <c r="E48" s="303">
        <v>1995</v>
      </c>
      <c r="F48" s="166">
        <v>4</v>
      </c>
      <c r="G48" s="304" t="s">
        <v>61</v>
      </c>
      <c r="H48" s="181" t="s">
        <v>250</v>
      </c>
      <c r="I48" s="305"/>
      <c r="J48" s="171"/>
      <c r="K48" s="306"/>
      <c r="L48" s="312"/>
      <c r="M48" s="301" t="str">
        <f t="shared" si="0"/>
        <v>в</v>
      </c>
    </row>
    <row r="49" spans="1:14" s="29" customFormat="1">
      <c r="A49" s="184">
        <v>46</v>
      </c>
      <c r="B49" s="306" t="s">
        <v>139</v>
      </c>
      <c r="C49" s="303">
        <v>19</v>
      </c>
      <c r="D49" s="303">
        <v>2</v>
      </c>
      <c r="E49" s="303">
        <v>1998</v>
      </c>
      <c r="F49" s="166"/>
      <c r="G49" s="304">
        <v>40.695</v>
      </c>
      <c r="H49" s="311" t="s">
        <v>192</v>
      </c>
      <c r="I49" s="305"/>
      <c r="J49" s="171"/>
      <c r="K49" s="306"/>
      <c r="L49" s="312"/>
      <c r="M49" s="301" t="str">
        <f t="shared" si="0"/>
        <v>ю</v>
      </c>
      <c r="N49"/>
    </row>
    <row r="50" spans="1:14" s="29" customFormat="1">
      <c r="A50" s="184">
        <v>47</v>
      </c>
      <c r="B50" s="321" t="s">
        <v>39</v>
      </c>
      <c r="C50" s="166">
        <v>16</v>
      </c>
      <c r="D50" s="166">
        <v>7</v>
      </c>
      <c r="E50" s="166">
        <v>1983</v>
      </c>
      <c r="F50" s="166"/>
      <c r="G50" s="166">
        <v>2.4</v>
      </c>
      <c r="H50" s="181" t="s">
        <v>215</v>
      </c>
      <c r="I50" s="305">
        <v>20943</v>
      </c>
      <c r="J50" s="171"/>
      <c r="K50" s="166"/>
      <c r="L50" s="304"/>
      <c r="M50" s="301" t="str">
        <f t="shared" si="0"/>
        <v>в</v>
      </c>
    </row>
    <row r="51" spans="1:14" s="29" customFormat="1">
      <c r="A51" s="184">
        <v>48</v>
      </c>
      <c r="B51" s="306" t="s">
        <v>391</v>
      </c>
      <c r="C51" s="166">
        <v>4</v>
      </c>
      <c r="D51" s="166">
        <v>8</v>
      </c>
      <c r="E51" s="166">
        <v>2001</v>
      </c>
      <c r="F51" s="166"/>
      <c r="G51" s="166">
        <v>2.4</v>
      </c>
      <c r="H51" s="181" t="s">
        <v>392</v>
      </c>
      <c r="I51" s="308"/>
      <c r="J51" s="313"/>
      <c r="K51" s="314"/>
      <c r="L51" s="312"/>
      <c r="M51" s="301" t="str">
        <f t="shared" si="0"/>
        <v>ю</v>
      </c>
    </row>
    <row r="52" spans="1:14" s="29" customFormat="1">
      <c r="A52" s="184">
        <v>49</v>
      </c>
      <c r="B52" s="322" t="s">
        <v>393</v>
      </c>
      <c r="C52" s="303">
        <v>3</v>
      </c>
      <c r="D52" s="303">
        <v>9</v>
      </c>
      <c r="E52" s="303">
        <v>2001</v>
      </c>
      <c r="F52" s="166">
        <v>2</v>
      </c>
      <c r="G52" s="166">
        <v>2.4</v>
      </c>
      <c r="H52" s="181" t="s">
        <v>394</v>
      </c>
      <c r="I52" s="308"/>
      <c r="J52" s="171">
        <v>2</v>
      </c>
      <c r="K52" s="166">
        <v>2015</v>
      </c>
      <c r="L52" s="310" t="s">
        <v>22</v>
      </c>
      <c r="M52" s="301" t="str">
        <f t="shared" si="0"/>
        <v>ю</v>
      </c>
    </row>
    <row r="53" spans="1:14" s="29" customFormat="1">
      <c r="A53" s="184">
        <v>50</v>
      </c>
      <c r="B53" s="322" t="s">
        <v>326</v>
      </c>
      <c r="C53" s="166">
        <v>6</v>
      </c>
      <c r="D53" s="166">
        <v>6</v>
      </c>
      <c r="E53" s="166">
        <v>1999</v>
      </c>
      <c r="F53" s="166"/>
      <c r="G53" s="304">
        <v>2.4</v>
      </c>
      <c r="H53" s="181" t="s">
        <v>328</v>
      </c>
      <c r="I53" s="308"/>
      <c r="J53" s="171"/>
      <c r="K53" s="166"/>
      <c r="L53" s="312"/>
      <c r="M53" s="301" t="str">
        <f t="shared" si="0"/>
        <v>ю</v>
      </c>
    </row>
    <row r="54" spans="1:14" s="29" customFormat="1">
      <c r="A54" s="184">
        <v>51</v>
      </c>
      <c r="B54" s="322" t="s">
        <v>136</v>
      </c>
      <c r="C54" s="166">
        <v>2</v>
      </c>
      <c r="D54" s="166">
        <v>11</v>
      </c>
      <c r="E54" s="166">
        <v>1997</v>
      </c>
      <c r="F54" s="166"/>
      <c r="G54" s="166">
        <v>27.145</v>
      </c>
      <c r="H54" s="181" t="s">
        <v>227</v>
      </c>
      <c r="I54" s="305"/>
      <c r="J54" s="313"/>
      <c r="K54" s="318"/>
      <c r="L54" s="312"/>
      <c r="M54" s="301" t="str">
        <f t="shared" si="0"/>
        <v>в</v>
      </c>
    </row>
    <row r="55" spans="1:14">
      <c r="A55" s="184">
        <v>52</v>
      </c>
      <c r="B55" s="307" t="s">
        <v>470</v>
      </c>
      <c r="C55" s="303">
        <v>28</v>
      </c>
      <c r="D55" s="303">
        <v>6</v>
      </c>
      <c r="E55" s="303">
        <v>2003</v>
      </c>
      <c r="F55" s="166">
        <v>2</v>
      </c>
      <c r="G55" s="304">
        <v>2.4</v>
      </c>
      <c r="H55" s="181" t="s">
        <v>475</v>
      </c>
      <c r="I55" s="308"/>
      <c r="J55" s="171">
        <v>2</v>
      </c>
      <c r="K55" s="166">
        <v>2015</v>
      </c>
      <c r="L55" s="312"/>
      <c r="M55" s="301" t="str">
        <f t="shared" si="0"/>
        <v>мю</v>
      </c>
      <c r="N55" s="29"/>
    </row>
    <row r="56" spans="1:14">
      <c r="A56" s="184">
        <v>53</v>
      </c>
      <c r="B56" s="307" t="s">
        <v>68</v>
      </c>
      <c r="C56" s="303">
        <v>2</v>
      </c>
      <c r="D56" s="303">
        <v>9</v>
      </c>
      <c r="E56" s="303">
        <v>1994</v>
      </c>
      <c r="F56" s="166">
        <v>5</v>
      </c>
      <c r="G56" s="304">
        <v>27.175000000000001</v>
      </c>
      <c r="H56" s="181" t="s">
        <v>251</v>
      </c>
      <c r="I56" s="305"/>
      <c r="J56" s="171"/>
      <c r="K56" s="306"/>
      <c r="L56" s="310" t="s">
        <v>308</v>
      </c>
      <c r="M56" s="301" t="str">
        <f t="shared" si="0"/>
        <v>в</v>
      </c>
    </row>
    <row r="57" spans="1:14">
      <c r="A57" s="184">
        <v>54</v>
      </c>
      <c r="B57" s="307" t="s">
        <v>460</v>
      </c>
      <c r="C57" s="303">
        <v>17</v>
      </c>
      <c r="D57" s="303">
        <v>2</v>
      </c>
      <c r="E57" s="303">
        <v>2004</v>
      </c>
      <c r="F57" s="166">
        <v>3</v>
      </c>
      <c r="G57" s="304">
        <v>2.4</v>
      </c>
      <c r="H57" s="181" t="s">
        <v>461</v>
      </c>
      <c r="I57" s="308"/>
      <c r="J57" s="171">
        <v>3</v>
      </c>
      <c r="K57" s="166">
        <v>2015</v>
      </c>
      <c r="L57" s="312"/>
      <c r="M57" s="301" t="str">
        <f t="shared" si="0"/>
        <v>мю</v>
      </c>
    </row>
    <row r="58" spans="1:14">
      <c r="A58" s="184">
        <v>55</v>
      </c>
      <c r="B58" s="302" t="s">
        <v>127</v>
      </c>
      <c r="C58" s="303">
        <v>12</v>
      </c>
      <c r="D58" s="303">
        <v>9</v>
      </c>
      <c r="E58" s="303">
        <v>1995</v>
      </c>
      <c r="F58" s="166">
        <v>5</v>
      </c>
      <c r="G58" s="304">
        <v>2.4</v>
      </c>
      <c r="H58" s="181" t="s">
        <v>206</v>
      </c>
      <c r="I58" s="305"/>
      <c r="J58" s="313"/>
      <c r="K58" s="314"/>
      <c r="L58" s="312"/>
      <c r="M58" s="301" t="str">
        <f t="shared" si="0"/>
        <v>в</v>
      </c>
    </row>
    <row r="59" spans="1:14">
      <c r="A59" s="184">
        <v>56</v>
      </c>
      <c r="B59" s="307" t="s">
        <v>422</v>
      </c>
      <c r="C59" s="303">
        <v>12</v>
      </c>
      <c r="D59" s="303">
        <v>5</v>
      </c>
      <c r="E59" s="303">
        <v>2005</v>
      </c>
      <c r="F59" s="166">
        <v>2</v>
      </c>
      <c r="G59" s="310">
        <v>2.4</v>
      </c>
      <c r="H59" s="181" t="s">
        <v>423</v>
      </c>
      <c r="I59" s="308"/>
      <c r="J59" s="171">
        <v>2</v>
      </c>
      <c r="K59" s="166">
        <v>2015</v>
      </c>
      <c r="L59" s="312"/>
      <c r="M59" s="301" t="str">
        <f t="shared" si="0"/>
        <v>мю</v>
      </c>
    </row>
    <row r="60" spans="1:14">
      <c r="A60" s="184">
        <v>57</v>
      </c>
      <c r="B60" s="307" t="s">
        <v>41</v>
      </c>
      <c r="C60" s="303">
        <v>26</v>
      </c>
      <c r="D60" s="303">
        <v>9</v>
      </c>
      <c r="E60" s="303">
        <v>1984</v>
      </c>
      <c r="F60" s="166"/>
      <c r="G60" s="304">
        <v>2.4</v>
      </c>
      <c r="H60" s="181" t="s">
        <v>241</v>
      </c>
      <c r="I60" s="305"/>
      <c r="J60" s="171"/>
      <c r="K60" s="166"/>
      <c r="L60" s="312"/>
      <c r="M60" s="301" t="str">
        <f t="shared" si="0"/>
        <v>в</v>
      </c>
    </row>
    <row r="61" spans="1:14">
      <c r="A61" s="184">
        <v>58</v>
      </c>
      <c r="B61" s="307" t="s">
        <v>90</v>
      </c>
      <c r="C61" s="303">
        <v>10</v>
      </c>
      <c r="D61" s="303">
        <v>12</v>
      </c>
      <c r="E61" s="303">
        <v>1997</v>
      </c>
      <c r="F61" s="166">
        <v>3</v>
      </c>
      <c r="G61" s="304">
        <v>40.784999999999997</v>
      </c>
      <c r="H61" s="181" t="s">
        <v>252</v>
      </c>
      <c r="I61" s="305"/>
      <c r="J61" s="171"/>
      <c r="K61" s="306"/>
      <c r="L61" s="312"/>
      <c r="M61" s="301" t="str">
        <f t="shared" si="0"/>
        <v>ю</v>
      </c>
    </row>
    <row r="62" spans="1:14">
      <c r="A62" s="184">
        <v>59</v>
      </c>
      <c r="B62" s="307" t="s">
        <v>108</v>
      </c>
      <c r="C62" s="303">
        <v>14</v>
      </c>
      <c r="D62" s="303">
        <v>4</v>
      </c>
      <c r="E62" s="303">
        <v>1996</v>
      </c>
      <c r="F62" s="166"/>
      <c r="G62" s="304">
        <v>27.195</v>
      </c>
      <c r="H62" s="181" t="s">
        <v>237</v>
      </c>
      <c r="I62" s="305"/>
      <c r="J62" s="171"/>
      <c r="K62" s="166"/>
      <c r="L62" s="304"/>
      <c r="M62" s="301" t="str">
        <f t="shared" si="0"/>
        <v>в</v>
      </c>
    </row>
    <row r="63" spans="1:14">
      <c r="A63" s="184">
        <v>60</v>
      </c>
      <c r="B63" s="302" t="s">
        <v>373</v>
      </c>
      <c r="C63" s="303">
        <v>8</v>
      </c>
      <c r="D63" s="303">
        <v>4</v>
      </c>
      <c r="E63" s="303">
        <v>1998</v>
      </c>
      <c r="F63" s="166"/>
      <c r="G63" s="304">
        <v>2.4</v>
      </c>
      <c r="H63" s="181" t="s">
        <v>374</v>
      </c>
      <c r="I63" s="308"/>
      <c r="J63" s="313"/>
      <c r="K63" s="314"/>
      <c r="L63" s="312"/>
      <c r="M63" s="301" t="str">
        <f t="shared" si="0"/>
        <v>ю</v>
      </c>
    </row>
    <row r="64" spans="1:14">
      <c r="A64" s="184">
        <v>61</v>
      </c>
      <c r="B64" s="302" t="s">
        <v>162</v>
      </c>
      <c r="C64" s="303">
        <v>14</v>
      </c>
      <c r="D64" s="303">
        <v>12</v>
      </c>
      <c r="E64" s="303">
        <v>2000</v>
      </c>
      <c r="F64" s="166">
        <v>2</v>
      </c>
      <c r="G64" s="304">
        <v>2.4</v>
      </c>
      <c r="H64" s="311" t="s">
        <v>176</v>
      </c>
      <c r="I64" s="305"/>
      <c r="J64" s="171">
        <v>2</v>
      </c>
      <c r="K64" s="166">
        <v>2015</v>
      </c>
      <c r="L64" s="310"/>
      <c r="M64" s="301" t="str">
        <f t="shared" si="0"/>
        <v>ю</v>
      </c>
    </row>
    <row r="65" spans="1:14">
      <c r="A65" s="184">
        <v>62</v>
      </c>
      <c r="B65" s="302" t="s">
        <v>46</v>
      </c>
      <c r="C65" s="303">
        <v>28</v>
      </c>
      <c r="D65" s="303">
        <v>11</v>
      </c>
      <c r="E65" s="303">
        <v>1992</v>
      </c>
      <c r="F65" s="166">
        <v>1</v>
      </c>
      <c r="G65" s="304">
        <v>40.774999999999999</v>
      </c>
      <c r="H65" s="181" t="s">
        <v>213</v>
      </c>
      <c r="I65" s="305"/>
      <c r="J65" s="171">
        <v>1</v>
      </c>
      <c r="K65" s="166">
        <v>2008</v>
      </c>
      <c r="L65" s="312"/>
      <c r="M65" s="301" t="str">
        <f t="shared" si="0"/>
        <v>в</v>
      </c>
    </row>
    <row r="66" spans="1:14">
      <c r="A66" s="184">
        <v>63</v>
      </c>
      <c r="B66" s="307" t="s">
        <v>57</v>
      </c>
      <c r="C66" s="303">
        <v>23</v>
      </c>
      <c r="D66" s="303">
        <v>7</v>
      </c>
      <c r="E66" s="303">
        <v>1999</v>
      </c>
      <c r="F66" s="166"/>
      <c r="G66" s="304" t="s">
        <v>58</v>
      </c>
      <c r="H66" s="181" t="s">
        <v>253</v>
      </c>
      <c r="I66" s="305"/>
      <c r="J66" s="171"/>
      <c r="K66" s="166"/>
      <c r="L66" s="312"/>
      <c r="M66" s="301" t="str">
        <f t="shared" si="0"/>
        <v>ю</v>
      </c>
    </row>
    <row r="67" spans="1:14">
      <c r="A67" s="184">
        <v>64</v>
      </c>
      <c r="B67" s="307" t="s">
        <v>109</v>
      </c>
      <c r="C67" s="303">
        <v>1</v>
      </c>
      <c r="D67" s="303">
        <v>12</v>
      </c>
      <c r="E67" s="303">
        <v>1994</v>
      </c>
      <c r="F67" s="166"/>
      <c r="G67" s="304">
        <v>26.995000000000001</v>
      </c>
      <c r="H67" s="181" t="s">
        <v>254</v>
      </c>
      <c r="I67" s="305"/>
      <c r="J67" s="171"/>
      <c r="K67" s="306"/>
      <c r="L67" s="304"/>
      <c r="M67" s="301" t="str">
        <f t="shared" si="0"/>
        <v>в</v>
      </c>
    </row>
    <row r="68" spans="1:14">
      <c r="A68" s="184">
        <v>65</v>
      </c>
      <c r="B68" s="307" t="s">
        <v>70</v>
      </c>
      <c r="C68" s="303">
        <v>5</v>
      </c>
      <c r="D68" s="303">
        <v>8</v>
      </c>
      <c r="E68" s="303">
        <v>1995</v>
      </c>
      <c r="F68" s="166"/>
      <c r="G68" s="304">
        <v>27.175000000000001</v>
      </c>
      <c r="H68" s="181" t="s">
        <v>255</v>
      </c>
      <c r="I68" s="305"/>
      <c r="J68" s="171"/>
      <c r="K68" s="306"/>
      <c r="L68" s="312"/>
      <c r="M68" s="301" t="str">
        <f t="shared" ref="M68:M131" si="1">IF(ISERROR(IF(SUM(SUM($M$1-DATE(E68,D68,C68))/365.25)&lt;=14,"мю",IF(SUM(SUM($M$1-DATE(E68,D68,C68))/365.25)&lt;=18,"ю","в")))=TRUE," ",IF(SUM(SUM($M$1-DATE(E68,D68,C68))/365.25)&lt;=14,"мю",IF(SUM(SUM($M$1-DATE(E68,D68,C68))/365.25)&lt;=18,"ю","в")))</f>
        <v>в</v>
      </c>
    </row>
    <row r="69" spans="1:14">
      <c r="A69" s="184">
        <v>66</v>
      </c>
      <c r="B69" s="302" t="s">
        <v>402</v>
      </c>
      <c r="C69" s="183">
        <v>25</v>
      </c>
      <c r="D69" s="183">
        <v>4</v>
      </c>
      <c r="E69" s="183">
        <v>2003</v>
      </c>
      <c r="F69" s="158"/>
      <c r="G69" s="310">
        <v>2.4</v>
      </c>
      <c r="H69" s="181" t="s">
        <v>403</v>
      </c>
      <c r="I69" s="308"/>
      <c r="J69" s="171"/>
      <c r="K69" s="166"/>
      <c r="L69" s="304"/>
      <c r="M69" s="301" t="str">
        <f t="shared" si="1"/>
        <v>мю</v>
      </c>
    </row>
    <row r="70" spans="1:14">
      <c r="A70" s="184">
        <v>67</v>
      </c>
      <c r="B70" s="307" t="s">
        <v>424</v>
      </c>
      <c r="C70" s="303">
        <v>18</v>
      </c>
      <c r="D70" s="303">
        <v>6</v>
      </c>
      <c r="E70" s="303">
        <v>2004</v>
      </c>
      <c r="F70" s="166"/>
      <c r="G70" s="310">
        <v>2.4</v>
      </c>
      <c r="H70" s="181" t="s">
        <v>425</v>
      </c>
      <c r="I70" s="308"/>
      <c r="J70" s="171"/>
      <c r="K70" s="166"/>
      <c r="L70" s="312"/>
      <c r="M70" s="301" t="str">
        <f t="shared" si="1"/>
        <v>мю</v>
      </c>
    </row>
    <row r="71" spans="1:14">
      <c r="A71" s="184">
        <v>68</v>
      </c>
      <c r="B71" s="309" t="s">
        <v>110</v>
      </c>
      <c r="C71" s="303">
        <v>10</v>
      </c>
      <c r="D71" s="303">
        <v>1</v>
      </c>
      <c r="E71" s="303">
        <v>1983</v>
      </c>
      <c r="F71" s="166"/>
      <c r="G71" s="304">
        <v>2.4</v>
      </c>
      <c r="H71" s="311" t="s">
        <v>238</v>
      </c>
      <c r="I71" s="305">
        <v>16589</v>
      </c>
      <c r="J71" s="171"/>
      <c r="K71" s="166"/>
      <c r="L71" s="304" t="s">
        <v>65</v>
      </c>
      <c r="M71" s="301" t="str">
        <f t="shared" si="1"/>
        <v>в</v>
      </c>
    </row>
    <row r="72" spans="1:14">
      <c r="A72" s="184">
        <v>69</v>
      </c>
      <c r="B72" s="307" t="s">
        <v>36</v>
      </c>
      <c r="C72" s="303">
        <v>9</v>
      </c>
      <c r="D72" s="303">
        <v>2</v>
      </c>
      <c r="E72" s="303">
        <v>1992</v>
      </c>
      <c r="F72" s="166" t="s">
        <v>69</v>
      </c>
      <c r="G72" s="304">
        <v>40.875</v>
      </c>
      <c r="H72" s="181" t="s">
        <v>256</v>
      </c>
      <c r="I72" s="305"/>
      <c r="J72" s="171"/>
      <c r="K72" s="166"/>
      <c r="L72" s="312"/>
      <c r="M72" s="301" t="str">
        <f t="shared" si="1"/>
        <v>в</v>
      </c>
    </row>
    <row r="73" spans="1:14">
      <c r="A73" s="184">
        <v>70</v>
      </c>
      <c r="B73" s="302" t="s">
        <v>387</v>
      </c>
      <c r="C73" s="303">
        <v>8</v>
      </c>
      <c r="D73" s="303">
        <v>12</v>
      </c>
      <c r="E73" s="303">
        <v>2001</v>
      </c>
      <c r="F73" s="166"/>
      <c r="G73" s="304">
        <v>2.4</v>
      </c>
      <c r="H73" s="181" t="s">
        <v>388</v>
      </c>
      <c r="I73" s="308"/>
      <c r="J73" s="171"/>
      <c r="K73" s="166"/>
      <c r="L73" s="312"/>
      <c r="M73" s="301" t="str">
        <f t="shared" si="1"/>
        <v>мю</v>
      </c>
    </row>
    <row r="74" spans="1:14">
      <c r="A74" s="184">
        <v>71</v>
      </c>
      <c r="B74" s="307" t="s">
        <v>71</v>
      </c>
      <c r="C74" s="303">
        <v>9</v>
      </c>
      <c r="D74" s="303">
        <v>4</v>
      </c>
      <c r="E74" s="303">
        <v>1992</v>
      </c>
      <c r="F74" s="166">
        <v>2</v>
      </c>
      <c r="G74" s="304">
        <v>27.195</v>
      </c>
      <c r="H74" s="181" t="s">
        <v>257</v>
      </c>
      <c r="I74" s="305"/>
      <c r="J74" s="313"/>
      <c r="K74" s="318"/>
      <c r="L74" s="304" t="s">
        <v>56</v>
      </c>
      <c r="M74" s="301" t="str">
        <f t="shared" si="1"/>
        <v>в</v>
      </c>
    </row>
    <row r="75" spans="1:14">
      <c r="A75" s="184">
        <v>72</v>
      </c>
      <c r="B75" s="309" t="s">
        <v>291</v>
      </c>
      <c r="C75" s="303">
        <v>7</v>
      </c>
      <c r="D75" s="303">
        <v>1</v>
      </c>
      <c r="E75" s="303">
        <v>1998</v>
      </c>
      <c r="F75" s="166">
        <v>2</v>
      </c>
      <c r="G75" s="304">
        <v>2.4</v>
      </c>
      <c r="H75" s="181" t="s">
        <v>296</v>
      </c>
      <c r="I75" s="305">
        <v>16779</v>
      </c>
      <c r="J75" s="171">
        <v>2</v>
      </c>
      <c r="K75" s="166">
        <v>2015</v>
      </c>
      <c r="L75" s="304"/>
      <c r="M75" s="301" t="str">
        <f t="shared" si="1"/>
        <v>ю</v>
      </c>
    </row>
    <row r="76" spans="1:14">
      <c r="A76" s="184">
        <v>73</v>
      </c>
      <c r="B76" s="323" t="s">
        <v>111</v>
      </c>
      <c r="C76" s="303">
        <v>5</v>
      </c>
      <c r="D76" s="303">
        <v>4</v>
      </c>
      <c r="E76" s="303">
        <v>1999</v>
      </c>
      <c r="F76" s="166"/>
      <c r="G76" s="304">
        <v>40.674999999999997</v>
      </c>
      <c r="H76" s="181" t="s">
        <v>258</v>
      </c>
      <c r="I76" s="305"/>
      <c r="J76" s="171"/>
      <c r="K76" s="306"/>
      <c r="L76" s="312"/>
      <c r="M76" s="301" t="str">
        <f t="shared" si="1"/>
        <v>ю</v>
      </c>
    </row>
    <row r="77" spans="1:14" ht="15">
      <c r="A77" s="184">
        <v>74</v>
      </c>
      <c r="B77" s="307" t="s">
        <v>476</v>
      </c>
      <c r="C77" s="303">
        <v>21</v>
      </c>
      <c r="D77" s="303">
        <v>5</v>
      </c>
      <c r="E77" s="303">
        <v>2008</v>
      </c>
      <c r="F77" s="158" t="s">
        <v>508</v>
      </c>
      <c r="G77" s="304">
        <v>2.4</v>
      </c>
      <c r="H77" s="181" t="s">
        <v>477</v>
      </c>
      <c r="I77" s="308"/>
      <c r="J77" s="171"/>
      <c r="K77" s="166"/>
      <c r="L77" s="312"/>
      <c r="M77" s="301" t="str">
        <f t="shared" si="1"/>
        <v>мю</v>
      </c>
      <c r="N77" s="149"/>
    </row>
    <row r="78" spans="1:14">
      <c r="A78" s="184">
        <v>75</v>
      </c>
      <c r="B78" s="307" t="s">
        <v>383</v>
      </c>
      <c r="C78" s="303">
        <v>13</v>
      </c>
      <c r="D78" s="303">
        <v>7</v>
      </c>
      <c r="E78" s="303">
        <v>2001</v>
      </c>
      <c r="F78" s="166"/>
      <c r="G78" s="304">
        <v>2.4</v>
      </c>
      <c r="H78" s="181" t="s">
        <v>384</v>
      </c>
      <c r="I78" s="308"/>
      <c r="J78" s="171"/>
      <c r="K78" s="166"/>
      <c r="L78" s="312"/>
      <c r="M78" s="301" t="str">
        <f t="shared" si="1"/>
        <v>ю</v>
      </c>
    </row>
    <row r="79" spans="1:14">
      <c r="A79" s="184">
        <v>76</v>
      </c>
      <c r="B79" s="302" t="s">
        <v>521</v>
      </c>
      <c r="C79" s="303">
        <v>30</v>
      </c>
      <c r="D79" s="303">
        <v>3</v>
      </c>
      <c r="E79" s="303">
        <v>2002</v>
      </c>
      <c r="F79" s="166"/>
      <c r="G79" s="304">
        <v>2.4</v>
      </c>
      <c r="H79" s="181" t="s">
        <v>522</v>
      </c>
      <c r="I79" s="308"/>
      <c r="J79" s="317"/>
      <c r="K79" s="318"/>
      <c r="L79" s="312"/>
      <c r="M79" s="301" t="str">
        <f t="shared" si="1"/>
        <v>мю</v>
      </c>
    </row>
    <row r="80" spans="1:14">
      <c r="A80" s="184">
        <v>77</v>
      </c>
      <c r="B80" s="302" t="s">
        <v>404</v>
      </c>
      <c r="C80" s="303">
        <v>1</v>
      </c>
      <c r="D80" s="303">
        <v>1</v>
      </c>
      <c r="E80" s="303">
        <v>2002</v>
      </c>
      <c r="F80" s="166"/>
      <c r="G80" s="304">
        <v>2.4</v>
      </c>
      <c r="H80" s="181" t="s">
        <v>405</v>
      </c>
      <c r="I80" s="308"/>
      <c r="J80" s="171"/>
      <c r="K80" s="166"/>
      <c r="L80" s="312"/>
      <c r="M80" s="301" t="str">
        <f t="shared" si="1"/>
        <v>мю</v>
      </c>
    </row>
    <row r="81" spans="1:14">
      <c r="A81" s="184">
        <v>78</v>
      </c>
      <c r="B81" s="302" t="s">
        <v>471</v>
      </c>
      <c r="C81" s="303">
        <v>6</v>
      </c>
      <c r="D81" s="303">
        <v>5</v>
      </c>
      <c r="E81" s="303">
        <v>2002</v>
      </c>
      <c r="F81" s="166">
        <v>2</v>
      </c>
      <c r="G81" s="304">
        <v>2.4</v>
      </c>
      <c r="H81" s="181" t="s">
        <v>478</v>
      </c>
      <c r="I81" s="308"/>
      <c r="J81" s="313">
        <v>2</v>
      </c>
      <c r="K81" s="314">
        <v>2015</v>
      </c>
      <c r="L81" s="324"/>
      <c r="M81" s="301" t="str">
        <f t="shared" si="1"/>
        <v>мю</v>
      </c>
    </row>
    <row r="82" spans="1:14">
      <c r="A82" s="184">
        <v>79</v>
      </c>
      <c r="B82" s="302" t="s">
        <v>406</v>
      </c>
      <c r="C82" s="303">
        <v>9</v>
      </c>
      <c r="D82" s="303">
        <v>1</v>
      </c>
      <c r="E82" s="303">
        <v>2002</v>
      </c>
      <c r="F82" s="166"/>
      <c r="G82" s="304">
        <v>2.4</v>
      </c>
      <c r="H82" s="181" t="s">
        <v>407</v>
      </c>
      <c r="I82" s="308"/>
      <c r="J82" s="171"/>
      <c r="K82" s="166"/>
      <c r="L82" s="312"/>
      <c r="M82" s="301" t="str">
        <f t="shared" si="1"/>
        <v>мю</v>
      </c>
    </row>
    <row r="83" spans="1:14">
      <c r="A83" s="184">
        <v>80</v>
      </c>
      <c r="B83" s="307" t="s">
        <v>72</v>
      </c>
      <c r="C83" s="303">
        <v>5</v>
      </c>
      <c r="D83" s="303">
        <v>2</v>
      </c>
      <c r="E83" s="303">
        <v>1990</v>
      </c>
      <c r="F83" s="166">
        <v>3</v>
      </c>
      <c r="G83" s="166">
        <v>27.145</v>
      </c>
      <c r="H83" s="181" t="s">
        <v>259</v>
      </c>
      <c r="I83" s="305"/>
      <c r="J83" s="171"/>
      <c r="K83" s="306"/>
      <c r="L83" s="304" t="s">
        <v>22</v>
      </c>
      <c r="M83" s="301" t="str">
        <f t="shared" si="1"/>
        <v>в</v>
      </c>
    </row>
    <row r="84" spans="1:14">
      <c r="A84" s="184">
        <v>81</v>
      </c>
      <c r="B84" s="307" t="s">
        <v>426</v>
      </c>
      <c r="C84" s="303">
        <v>25</v>
      </c>
      <c r="D84" s="303">
        <v>2</v>
      </c>
      <c r="E84" s="303">
        <v>1997</v>
      </c>
      <c r="F84" s="166"/>
      <c r="G84" s="304">
        <v>2.4</v>
      </c>
      <c r="H84" s="181" t="s">
        <v>427</v>
      </c>
      <c r="I84" s="308"/>
      <c r="J84" s="171"/>
      <c r="K84" s="166"/>
      <c r="L84" s="304" t="s">
        <v>56</v>
      </c>
      <c r="M84" s="301" t="str">
        <f t="shared" si="1"/>
        <v>в</v>
      </c>
    </row>
    <row r="85" spans="1:14">
      <c r="A85" s="184">
        <v>82</v>
      </c>
      <c r="B85" s="309" t="s">
        <v>128</v>
      </c>
      <c r="C85" s="303">
        <v>28</v>
      </c>
      <c r="D85" s="303">
        <v>6</v>
      </c>
      <c r="E85" s="303">
        <v>1995</v>
      </c>
      <c r="F85" s="166">
        <v>2</v>
      </c>
      <c r="G85" s="304">
        <v>2.4</v>
      </c>
      <c r="H85" s="181" t="s">
        <v>207</v>
      </c>
      <c r="I85" s="305">
        <v>21629</v>
      </c>
      <c r="J85" s="171"/>
      <c r="K85" s="166"/>
      <c r="L85" s="312"/>
      <c r="M85" s="301" t="str">
        <f t="shared" si="1"/>
        <v>в</v>
      </c>
      <c r="N85" t="s">
        <v>444</v>
      </c>
    </row>
    <row r="86" spans="1:14">
      <c r="A86" s="184">
        <v>83</v>
      </c>
      <c r="B86" s="309" t="s">
        <v>73</v>
      </c>
      <c r="C86" s="303">
        <v>28</v>
      </c>
      <c r="D86" s="303">
        <v>10</v>
      </c>
      <c r="E86" s="303">
        <v>1993</v>
      </c>
      <c r="F86" s="166">
        <v>1</v>
      </c>
      <c r="G86" s="304">
        <v>2.4</v>
      </c>
      <c r="H86" s="181" t="s">
        <v>180</v>
      </c>
      <c r="I86" s="305">
        <v>20608</v>
      </c>
      <c r="J86" s="313"/>
      <c r="K86" s="314"/>
      <c r="L86" s="304" t="s">
        <v>65</v>
      </c>
      <c r="M86" s="301" t="str">
        <f t="shared" si="1"/>
        <v>в</v>
      </c>
    </row>
    <row r="87" spans="1:14">
      <c r="A87" s="184">
        <v>84</v>
      </c>
      <c r="B87" s="302" t="s">
        <v>156</v>
      </c>
      <c r="C87" s="183">
        <v>1</v>
      </c>
      <c r="D87" s="183">
        <v>5</v>
      </c>
      <c r="E87" s="183">
        <v>1987</v>
      </c>
      <c r="F87" s="158"/>
      <c r="G87" s="310">
        <v>40.935000000000002</v>
      </c>
      <c r="H87" s="181" t="s">
        <v>260</v>
      </c>
      <c r="I87" s="305"/>
      <c r="J87" s="171"/>
      <c r="K87" s="306"/>
      <c r="L87" s="312"/>
      <c r="M87" s="301" t="str">
        <f t="shared" si="1"/>
        <v>в</v>
      </c>
    </row>
    <row r="88" spans="1:14">
      <c r="A88" s="184">
        <v>85</v>
      </c>
      <c r="B88" s="302" t="s">
        <v>479</v>
      </c>
      <c r="C88" s="303">
        <v>17</v>
      </c>
      <c r="D88" s="303">
        <v>1</v>
      </c>
      <c r="E88" s="303">
        <v>2001</v>
      </c>
      <c r="F88" s="166">
        <v>2</v>
      </c>
      <c r="G88" s="304">
        <v>2.4</v>
      </c>
      <c r="H88" s="181" t="s">
        <v>480</v>
      </c>
      <c r="I88" s="308"/>
      <c r="J88" s="171">
        <v>2</v>
      </c>
      <c r="K88" s="166">
        <v>2015</v>
      </c>
      <c r="L88" s="312"/>
      <c r="M88" s="301" t="str">
        <f t="shared" si="1"/>
        <v>ю</v>
      </c>
    </row>
    <row r="89" spans="1:14">
      <c r="A89" s="184">
        <v>86</v>
      </c>
      <c r="B89" s="306" t="s">
        <v>112</v>
      </c>
      <c r="C89" s="166">
        <v>16</v>
      </c>
      <c r="D89" s="166">
        <v>9</v>
      </c>
      <c r="E89" s="166">
        <v>1983</v>
      </c>
      <c r="F89" s="166"/>
      <c r="G89" s="166">
        <v>27.045000000000002</v>
      </c>
      <c r="H89" s="181" t="s">
        <v>261</v>
      </c>
      <c r="I89" s="305"/>
      <c r="J89" s="313"/>
      <c r="K89" s="318"/>
      <c r="L89" s="312"/>
      <c r="M89" s="301" t="str">
        <f t="shared" si="1"/>
        <v>в</v>
      </c>
    </row>
    <row r="90" spans="1:14">
      <c r="A90" s="184">
        <v>87</v>
      </c>
      <c r="B90" s="322" t="s">
        <v>309</v>
      </c>
      <c r="C90" s="166">
        <v>16</v>
      </c>
      <c r="D90" s="166">
        <v>1</v>
      </c>
      <c r="E90" s="166">
        <v>1999</v>
      </c>
      <c r="F90" s="166">
        <v>4</v>
      </c>
      <c r="G90" s="166">
        <v>40.715000000000003</v>
      </c>
      <c r="H90" s="181" t="s">
        <v>310</v>
      </c>
      <c r="I90" s="308"/>
      <c r="J90" s="313"/>
      <c r="K90" s="314"/>
      <c r="L90" s="304" t="s">
        <v>56</v>
      </c>
      <c r="M90" s="301" t="str">
        <f t="shared" si="1"/>
        <v>ю</v>
      </c>
    </row>
    <row r="91" spans="1:14">
      <c r="A91" s="184">
        <v>88</v>
      </c>
      <c r="B91" s="322" t="s">
        <v>454</v>
      </c>
      <c r="C91" s="166">
        <v>14</v>
      </c>
      <c r="D91" s="166">
        <v>7</v>
      </c>
      <c r="E91" s="166">
        <v>2001</v>
      </c>
      <c r="F91" s="158" t="s">
        <v>508</v>
      </c>
      <c r="G91" s="166">
        <v>40.965000000000003</v>
      </c>
      <c r="H91" s="181" t="s">
        <v>455</v>
      </c>
      <c r="I91" s="308"/>
      <c r="J91" s="171">
        <v>4</v>
      </c>
      <c r="K91" s="166">
        <v>2015</v>
      </c>
      <c r="L91" s="312"/>
      <c r="M91" s="301" t="str">
        <f t="shared" si="1"/>
        <v>ю</v>
      </c>
    </row>
    <row r="92" spans="1:14">
      <c r="A92" s="184">
        <v>89</v>
      </c>
      <c r="B92" s="306" t="s">
        <v>481</v>
      </c>
      <c r="C92" s="166">
        <v>4</v>
      </c>
      <c r="D92" s="166">
        <v>1</v>
      </c>
      <c r="E92" s="166">
        <v>2004</v>
      </c>
      <c r="F92" s="166">
        <v>2</v>
      </c>
      <c r="G92" s="166">
        <v>2.4</v>
      </c>
      <c r="H92" s="181" t="s">
        <v>482</v>
      </c>
      <c r="I92" s="308"/>
      <c r="J92" s="171">
        <v>2</v>
      </c>
      <c r="K92" s="166">
        <v>2015</v>
      </c>
      <c r="L92" s="304" t="s">
        <v>56</v>
      </c>
      <c r="M92" s="301" t="str">
        <f t="shared" si="1"/>
        <v>мю</v>
      </c>
    </row>
    <row r="93" spans="1:14">
      <c r="A93" s="184">
        <v>90</v>
      </c>
      <c r="B93" s="306" t="s">
        <v>49</v>
      </c>
      <c r="C93" s="166">
        <v>19</v>
      </c>
      <c r="D93" s="166">
        <v>4</v>
      </c>
      <c r="E93" s="166">
        <v>1994</v>
      </c>
      <c r="F93" s="166" t="s">
        <v>69</v>
      </c>
      <c r="G93" s="166">
        <v>40.814999999999998</v>
      </c>
      <c r="H93" s="181" t="s">
        <v>228</v>
      </c>
      <c r="I93" s="305"/>
      <c r="J93" s="171"/>
      <c r="K93" s="166"/>
      <c r="L93" s="312"/>
      <c r="M93" s="301" t="str">
        <f t="shared" si="1"/>
        <v>в</v>
      </c>
    </row>
    <row r="94" spans="1:14">
      <c r="A94" s="184">
        <v>91</v>
      </c>
      <c r="B94" s="322" t="s">
        <v>169</v>
      </c>
      <c r="C94" s="166">
        <v>27</v>
      </c>
      <c r="D94" s="166">
        <v>4</v>
      </c>
      <c r="E94" s="166">
        <v>2000</v>
      </c>
      <c r="F94" s="166"/>
      <c r="G94" s="166">
        <v>27.094999999999999</v>
      </c>
      <c r="H94" s="181" t="s">
        <v>242</v>
      </c>
      <c r="I94" s="305"/>
      <c r="J94" s="313"/>
      <c r="K94" s="314"/>
      <c r="L94" s="312"/>
      <c r="M94" s="301" t="str">
        <f t="shared" si="1"/>
        <v>ю</v>
      </c>
    </row>
    <row r="95" spans="1:14">
      <c r="A95" s="184">
        <v>92</v>
      </c>
      <c r="B95" s="302" t="s">
        <v>311</v>
      </c>
      <c r="C95" s="303">
        <v>27</v>
      </c>
      <c r="D95" s="303">
        <v>4</v>
      </c>
      <c r="E95" s="303">
        <v>2000</v>
      </c>
      <c r="F95" s="166">
        <v>4</v>
      </c>
      <c r="G95" s="304">
        <v>27.254999999999999</v>
      </c>
      <c r="H95" s="181" t="s">
        <v>312</v>
      </c>
      <c r="I95" s="308"/>
      <c r="J95" s="313"/>
      <c r="K95" s="314"/>
      <c r="L95" s="324"/>
      <c r="M95" s="301" t="str">
        <f t="shared" si="1"/>
        <v>ю</v>
      </c>
    </row>
    <row r="96" spans="1:14">
      <c r="A96" s="184">
        <v>93</v>
      </c>
      <c r="B96" s="302" t="s">
        <v>483</v>
      </c>
      <c r="C96" s="303">
        <v>4</v>
      </c>
      <c r="D96" s="303">
        <v>5</v>
      </c>
      <c r="E96" s="303">
        <v>2002</v>
      </c>
      <c r="F96" s="166">
        <v>2</v>
      </c>
      <c r="G96" s="304">
        <v>2.4</v>
      </c>
      <c r="H96" s="181" t="s">
        <v>484</v>
      </c>
      <c r="I96" s="308"/>
      <c r="J96" s="313">
        <v>2</v>
      </c>
      <c r="K96" s="314">
        <v>2015</v>
      </c>
      <c r="L96" s="324" t="s">
        <v>14</v>
      </c>
      <c r="M96" s="301" t="str">
        <f t="shared" si="1"/>
        <v>мю</v>
      </c>
    </row>
    <row r="97" spans="1:13">
      <c r="A97" s="184">
        <v>94</v>
      </c>
      <c r="B97" s="302" t="s">
        <v>313</v>
      </c>
      <c r="C97" s="303">
        <v>1</v>
      </c>
      <c r="D97" s="183">
        <v>12</v>
      </c>
      <c r="E97" s="303">
        <v>2001</v>
      </c>
      <c r="F97" s="166">
        <v>2</v>
      </c>
      <c r="G97" s="304">
        <v>2.4</v>
      </c>
      <c r="H97" s="181" t="s">
        <v>314</v>
      </c>
      <c r="I97" s="308"/>
      <c r="J97" s="313">
        <v>2</v>
      </c>
      <c r="K97" s="314">
        <v>2015</v>
      </c>
      <c r="L97" s="325"/>
      <c r="M97" s="301" t="str">
        <f t="shared" si="1"/>
        <v>мю</v>
      </c>
    </row>
    <row r="98" spans="1:13">
      <c r="A98" s="184">
        <v>95</v>
      </c>
      <c r="B98" s="302" t="s">
        <v>315</v>
      </c>
      <c r="C98" s="303">
        <v>22</v>
      </c>
      <c r="D98" s="303">
        <v>7</v>
      </c>
      <c r="E98" s="303">
        <v>2000</v>
      </c>
      <c r="F98" s="166">
        <v>2</v>
      </c>
      <c r="G98" s="304">
        <v>2.4</v>
      </c>
      <c r="H98" s="181" t="s">
        <v>316</v>
      </c>
      <c r="I98" s="308"/>
      <c r="J98" s="313">
        <v>2</v>
      </c>
      <c r="K98" s="314">
        <v>2015</v>
      </c>
      <c r="L98" s="325"/>
      <c r="M98" s="301" t="str">
        <f t="shared" si="1"/>
        <v>ю</v>
      </c>
    </row>
    <row r="99" spans="1:13">
      <c r="A99" s="184">
        <v>96</v>
      </c>
      <c r="B99" s="307" t="s">
        <v>33</v>
      </c>
      <c r="C99" s="303">
        <v>30</v>
      </c>
      <c r="D99" s="303">
        <v>8</v>
      </c>
      <c r="E99" s="303">
        <v>1990</v>
      </c>
      <c r="F99" s="166" t="s">
        <v>69</v>
      </c>
      <c r="G99" s="304">
        <v>40.715000000000003</v>
      </c>
      <c r="H99" s="181" t="s">
        <v>216</v>
      </c>
      <c r="I99" s="305"/>
      <c r="J99" s="313"/>
      <c r="K99" s="314"/>
      <c r="L99" s="325"/>
      <c r="M99" s="301" t="str">
        <f t="shared" si="1"/>
        <v>в</v>
      </c>
    </row>
    <row r="100" spans="1:13">
      <c r="A100" s="184">
        <v>97</v>
      </c>
      <c r="B100" s="307" t="s">
        <v>434</v>
      </c>
      <c r="C100" s="303">
        <v>14</v>
      </c>
      <c r="D100" s="303">
        <v>2</v>
      </c>
      <c r="E100" s="303">
        <v>2000</v>
      </c>
      <c r="F100" s="166"/>
      <c r="G100" s="304">
        <v>2.4</v>
      </c>
      <c r="H100" s="181" t="s">
        <v>435</v>
      </c>
      <c r="I100" s="308"/>
      <c r="J100" s="313"/>
      <c r="K100" s="314"/>
      <c r="L100" s="325"/>
      <c r="M100" s="301" t="str">
        <f t="shared" si="1"/>
        <v>ю</v>
      </c>
    </row>
    <row r="101" spans="1:13">
      <c r="A101" s="184">
        <v>98</v>
      </c>
      <c r="B101" s="302" t="s">
        <v>157</v>
      </c>
      <c r="C101" s="183">
        <v>18</v>
      </c>
      <c r="D101" s="183">
        <v>3</v>
      </c>
      <c r="E101" s="183">
        <v>1998</v>
      </c>
      <c r="F101" s="158"/>
      <c r="G101" s="310">
        <v>27.49</v>
      </c>
      <c r="H101" s="311" t="s">
        <v>194</v>
      </c>
      <c r="I101" s="305"/>
      <c r="J101" s="313"/>
      <c r="K101" s="314"/>
      <c r="L101" s="325"/>
      <c r="M101" s="301" t="str">
        <f t="shared" si="1"/>
        <v>ю</v>
      </c>
    </row>
    <row r="102" spans="1:13">
      <c r="A102" s="184">
        <v>99</v>
      </c>
      <c r="B102" s="307" t="s">
        <v>35</v>
      </c>
      <c r="C102" s="303">
        <v>30</v>
      </c>
      <c r="D102" s="303">
        <v>4</v>
      </c>
      <c r="E102" s="303">
        <v>1994</v>
      </c>
      <c r="F102" s="166" t="s">
        <v>69</v>
      </c>
      <c r="G102" s="304">
        <v>40.65</v>
      </c>
      <c r="H102" s="181" t="s">
        <v>193</v>
      </c>
      <c r="I102" s="305"/>
      <c r="J102" s="313"/>
      <c r="K102" s="314"/>
      <c r="L102" s="324" t="s">
        <v>24</v>
      </c>
      <c r="M102" s="301" t="str">
        <f t="shared" si="1"/>
        <v>в</v>
      </c>
    </row>
    <row r="103" spans="1:13">
      <c r="A103" s="184">
        <v>100</v>
      </c>
      <c r="B103" s="302" t="s">
        <v>448</v>
      </c>
      <c r="C103" s="303">
        <v>31</v>
      </c>
      <c r="D103" s="303">
        <v>5</v>
      </c>
      <c r="E103" s="303">
        <v>2001</v>
      </c>
      <c r="F103" s="166">
        <v>2</v>
      </c>
      <c r="G103" s="304">
        <v>2.4</v>
      </c>
      <c r="H103" s="181" t="s">
        <v>449</v>
      </c>
      <c r="I103" s="308"/>
      <c r="J103" s="313">
        <v>2</v>
      </c>
      <c r="K103" s="314">
        <v>2015</v>
      </c>
      <c r="L103" s="324" t="s">
        <v>56</v>
      </c>
      <c r="M103" s="301" t="str">
        <f t="shared" si="1"/>
        <v>ю</v>
      </c>
    </row>
    <row r="104" spans="1:13">
      <c r="A104" s="184">
        <v>101</v>
      </c>
      <c r="B104" s="302" t="s">
        <v>337</v>
      </c>
      <c r="C104" s="183">
        <v>21</v>
      </c>
      <c r="D104" s="183">
        <v>2</v>
      </c>
      <c r="E104" s="183">
        <v>2003</v>
      </c>
      <c r="F104" s="166"/>
      <c r="G104" s="304">
        <v>2.4</v>
      </c>
      <c r="H104" s="181" t="s">
        <v>338</v>
      </c>
      <c r="I104" s="308"/>
      <c r="J104" s="313"/>
      <c r="K104" s="314"/>
      <c r="L104" s="325"/>
      <c r="M104" s="301" t="str">
        <f t="shared" si="1"/>
        <v>мю</v>
      </c>
    </row>
    <row r="105" spans="1:13">
      <c r="A105" s="184">
        <v>102</v>
      </c>
      <c r="B105" s="307" t="s">
        <v>74</v>
      </c>
      <c r="C105" s="303">
        <v>8</v>
      </c>
      <c r="D105" s="303">
        <v>2</v>
      </c>
      <c r="E105" s="303">
        <v>1999</v>
      </c>
      <c r="F105" s="166">
        <v>5</v>
      </c>
      <c r="G105" s="304">
        <v>27.195</v>
      </c>
      <c r="H105" s="311" t="s">
        <v>195</v>
      </c>
      <c r="I105" s="305"/>
      <c r="J105" s="313"/>
      <c r="K105" s="314"/>
      <c r="L105" s="325"/>
      <c r="M105" s="301" t="str">
        <f t="shared" si="1"/>
        <v>ю</v>
      </c>
    </row>
    <row r="106" spans="1:13">
      <c r="A106" s="184">
        <v>103</v>
      </c>
      <c r="B106" s="307" t="s">
        <v>472</v>
      </c>
      <c r="C106" s="303">
        <v>7</v>
      </c>
      <c r="D106" s="303">
        <v>1</v>
      </c>
      <c r="E106" s="303">
        <v>2005</v>
      </c>
      <c r="F106" s="166">
        <v>2</v>
      </c>
      <c r="G106" s="304">
        <v>2.4</v>
      </c>
      <c r="H106" s="181" t="s">
        <v>485</v>
      </c>
      <c r="I106" s="308"/>
      <c r="J106" s="313">
        <v>2</v>
      </c>
      <c r="K106" s="314">
        <v>2015</v>
      </c>
      <c r="L106" s="325"/>
      <c r="M106" s="301" t="str">
        <f t="shared" si="1"/>
        <v>мю</v>
      </c>
    </row>
    <row r="107" spans="1:13">
      <c r="A107" s="184">
        <v>104</v>
      </c>
      <c r="B107" s="302" t="s">
        <v>498</v>
      </c>
      <c r="C107" s="303">
        <v>1</v>
      </c>
      <c r="D107" s="303">
        <v>6</v>
      </c>
      <c r="E107" s="303">
        <v>1984</v>
      </c>
      <c r="F107" s="158" t="s">
        <v>499</v>
      </c>
      <c r="G107" s="304">
        <v>2.4</v>
      </c>
      <c r="H107" s="181" t="s">
        <v>500</v>
      </c>
      <c r="I107" s="308"/>
      <c r="J107" s="313"/>
      <c r="K107" s="314"/>
      <c r="L107" s="325"/>
      <c r="M107" s="301" t="str">
        <f t="shared" si="1"/>
        <v>в</v>
      </c>
    </row>
    <row r="108" spans="1:13">
      <c r="A108" s="184">
        <v>105</v>
      </c>
      <c r="B108" s="307" t="s">
        <v>533</v>
      </c>
      <c r="C108" s="303">
        <v>2</v>
      </c>
      <c r="D108" s="303">
        <v>10</v>
      </c>
      <c r="E108" s="303">
        <v>2001</v>
      </c>
      <c r="F108" s="306"/>
      <c r="G108" s="304">
        <v>2.4</v>
      </c>
      <c r="H108" s="311" t="s">
        <v>532</v>
      </c>
      <c r="I108" s="308"/>
      <c r="J108" s="317"/>
      <c r="K108" s="318"/>
      <c r="L108" s="325"/>
      <c r="M108" s="301" t="str">
        <f t="shared" si="1"/>
        <v>ю</v>
      </c>
    </row>
    <row r="109" spans="1:13">
      <c r="A109" s="184">
        <v>106</v>
      </c>
      <c r="B109" s="307" t="s">
        <v>75</v>
      </c>
      <c r="C109" s="303">
        <v>8</v>
      </c>
      <c r="D109" s="303">
        <v>8</v>
      </c>
      <c r="E109" s="303">
        <v>1990</v>
      </c>
      <c r="F109" s="166">
        <v>1</v>
      </c>
      <c r="G109" s="304">
        <v>27.195</v>
      </c>
      <c r="H109" s="181" t="s">
        <v>262</v>
      </c>
      <c r="I109" s="326"/>
      <c r="J109" s="313"/>
      <c r="K109" s="318"/>
      <c r="L109" s="327"/>
      <c r="M109" s="301" t="str">
        <f t="shared" si="1"/>
        <v>в</v>
      </c>
    </row>
    <row r="110" spans="1:13">
      <c r="A110" s="184">
        <v>107</v>
      </c>
      <c r="B110" s="328" t="s">
        <v>113</v>
      </c>
      <c r="C110" s="329">
        <v>5</v>
      </c>
      <c r="D110" s="329">
        <v>2</v>
      </c>
      <c r="E110" s="329">
        <v>1986</v>
      </c>
      <c r="F110" s="314"/>
      <c r="G110" s="324">
        <v>27.045000000000002</v>
      </c>
      <c r="H110" s="330" t="s">
        <v>263</v>
      </c>
      <c r="I110" s="331"/>
      <c r="J110" s="313"/>
      <c r="K110" s="318"/>
      <c r="L110" s="327"/>
      <c r="M110" s="301" t="str">
        <f t="shared" si="1"/>
        <v>в</v>
      </c>
    </row>
    <row r="111" spans="1:13">
      <c r="A111" s="184">
        <v>108</v>
      </c>
      <c r="B111" s="306" t="s">
        <v>94</v>
      </c>
      <c r="C111" s="166">
        <v>2</v>
      </c>
      <c r="D111" s="166">
        <v>10</v>
      </c>
      <c r="E111" s="166">
        <v>1984</v>
      </c>
      <c r="F111" s="166">
        <v>4</v>
      </c>
      <c r="G111" s="304">
        <v>27.094999999999999</v>
      </c>
      <c r="H111" s="181" t="s">
        <v>217</v>
      </c>
      <c r="I111" s="326"/>
      <c r="J111" s="171"/>
      <c r="K111" s="306"/>
      <c r="L111" s="332"/>
      <c r="M111" s="301" t="str">
        <f t="shared" si="1"/>
        <v>в</v>
      </c>
    </row>
    <row r="112" spans="1:13">
      <c r="A112" s="184">
        <v>109</v>
      </c>
      <c r="B112" s="306" t="s">
        <v>44</v>
      </c>
      <c r="C112" s="303">
        <v>7</v>
      </c>
      <c r="D112" s="303">
        <v>10</v>
      </c>
      <c r="E112" s="303">
        <v>1971</v>
      </c>
      <c r="F112" s="166"/>
      <c r="G112" s="304">
        <v>40.734999999999999</v>
      </c>
      <c r="H112" s="311" t="s">
        <v>198</v>
      </c>
      <c r="I112" s="326"/>
      <c r="J112" s="171"/>
      <c r="K112" s="166"/>
      <c r="L112" s="332"/>
      <c r="M112" s="301" t="str">
        <f t="shared" si="1"/>
        <v>в</v>
      </c>
    </row>
    <row r="113" spans="1:13">
      <c r="A113" s="184">
        <v>110</v>
      </c>
      <c r="B113" s="322" t="s">
        <v>131</v>
      </c>
      <c r="C113" s="166">
        <v>25</v>
      </c>
      <c r="D113" s="166">
        <v>2</v>
      </c>
      <c r="E113" s="166">
        <v>1996</v>
      </c>
      <c r="F113" s="166"/>
      <c r="G113" s="304">
        <v>40.695</v>
      </c>
      <c r="H113" s="311" t="s">
        <v>197</v>
      </c>
      <c r="I113" s="326"/>
      <c r="J113" s="171"/>
      <c r="K113" s="306"/>
      <c r="L113" s="333" t="s">
        <v>63</v>
      </c>
      <c r="M113" s="301" t="str">
        <f t="shared" si="1"/>
        <v>в</v>
      </c>
    </row>
    <row r="114" spans="1:13">
      <c r="A114" s="184">
        <v>111</v>
      </c>
      <c r="B114" s="322" t="s">
        <v>165</v>
      </c>
      <c r="C114" s="166">
        <v>4</v>
      </c>
      <c r="D114" s="166">
        <v>8</v>
      </c>
      <c r="E114" s="166">
        <v>1998</v>
      </c>
      <c r="F114" s="166">
        <v>3</v>
      </c>
      <c r="G114" s="304">
        <v>2.4</v>
      </c>
      <c r="H114" s="181" t="s">
        <v>229</v>
      </c>
      <c r="I114" s="326"/>
      <c r="J114" s="171">
        <v>3</v>
      </c>
      <c r="K114" s="166">
        <v>2015</v>
      </c>
      <c r="L114" s="334"/>
      <c r="M114" s="301" t="str">
        <f t="shared" si="1"/>
        <v>ю</v>
      </c>
    </row>
    <row r="115" spans="1:13">
      <c r="A115" s="184">
        <v>112</v>
      </c>
      <c r="B115" s="322" t="s">
        <v>294</v>
      </c>
      <c r="C115" s="166">
        <v>19</v>
      </c>
      <c r="D115" s="166">
        <v>8</v>
      </c>
      <c r="E115" s="166">
        <v>1986</v>
      </c>
      <c r="F115" s="166"/>
      <c r="G115" s="304">
        <v>2.4</v>
      </c>
      <c r="H115" s="181" t="s">
        <v>297</v>
      </c>
      <c r="I115" s="326"/>
      <c r="J115" s="171"/>
      <c r="K115" s="166"/>
      <c r="L115" s="332"/>
      <c r="M115" s="301" t="str">
        <f t="shared" si="1"/>
        <v>в</v>
      </c>
    </row>
    <row r="116" spans="1:13">
      <c r="A116" s="184">
        <v>113</v>
      </c>
      <c r="B116" s="322" t="s">
        <v>330</v>
      </c>
      <c r="C116" s="166">
        <v>20</v>
      </c>
      <c r="D116" s="166">
        <v>1</v>
      </c>
      <c r="E116" s="166">
        <v>1997</v>
      </c>
      <c r="F116" s="166">
        <v>3</v>
      </c>
      <c r="G116" s="304">
        <v>2.4</v>
      </c>
      <c r="H116" s="181" t="s">
        <v>317</v>
      </c>
      <c r="I116" s="315"/>
      <c r="J116" s="171"/>
      <c r="K116" s="166"/>
      <c r="L116" s="332" t="s">
        <v>65</v>
      </c>
      <c r="M116" s="301" t="str">
        <f t="shared" si="1"/>
        <v>в</v>
      </c>
    </row>
    <row r="117" spans="1:13">
      <c r="A117" s="184">
        <v>114</v>
      </c>
      <c r="B117" s="306" t="s">
        <v>76</v>
      </c>
      <c r="C117" s="166">
        <v>15</v>
      </c>
      <c r="D117" s="166">
        <v>10</v>
      </c>
      <c r="E117" s="166">
        <v>1992</v>
      </c>
      <c r="F117" s="166" t="s">
        <v>69</v>
      </c>
      <c r="G117" s="304">
        <v>2.4</v>
      </c>
      <c r="H117" s="181" t="s">
        <v>196</v>
      </c>
      <c r="I117" s="326"/>
      <c r="J117" s="157" t="s">
        <v>366</v>
      </c>
      <c r="K117" s="297">
        <v>2007</v>
      </c>
      <c r="L117" s="312"/>
      <c r="M117" s="301" t="str">
        <f t="shared" si="1"/>
        <v>в</v>
      </c>
    </row>
    <row r="118" spans="1:13">
      <c r="A118" s="184">
        <v>115</v>
      </c>
      <c r="B118" s="322" t="s">
        <v>132</v>
      </c>
      <c r="C118" s="166">
        <v>23</v>
      </c>
      <c r="D118" s="166">
        <v>6</v>
      </c>
      <c r="E118" s="166">
        <v>1998</v>
      </c>
      <c r="F118" s="166"/>
      <c r="G118" s="304">
        <v>26.995000000000001</v>
      </c>
      <c r="H118" s="311" t="s">
        <v>199</v>
      </c>
      <c r="I118" s="326"/>
      <c r="J118" s="171"/>
      <c r="K118" s="306"/>
      <c r="L118" s="334"/>
      <c r="M118" s="301" t="str">
        <f t="shared" si="1"/>
        <v>ю</v>
      </c>
    </row>
    <row r="119" spans="1:13">
      <c r="A119" s="184">
        <v>116</v>
      </c>
      <c r="B119" s="335" t="s">
        <v>466</v>
      </c>
      <c r="C119" s="166"/>
      <c r="D119" s="166"/>
      <c r="E119" s="166"/>
      <c r="F119" s="166"/>
      <c r="G119" s="304">
        <v>2.4</v>
      </c>
      <c r="H119" s="181" t="s">
        <v>467</v>
      </c>
      <c r="I119" s="315"/>
      <c r="J119" s="313"/>
      <c r="K119" s="314"/>
      <c r="L119" s="334"/>
      <c r="M119" s="301" t="str">
        <f t="shared" si="1"/>
        <v xml:space="preserve"> </v>
      </c>
    </row>
    <row r="120" spans="1:13">
      <c r="A120" s="184">
        <v>117</v>
      </c>
      <c r="B120" s="306" t="s">
        <v>59</v>
      </c>
      <c r="C120" s="166">
        <v>6</v>
      </c>
      <c r="D120" s="166">
        <v>4</v>
      </c>
      <c r="E120" s="166">
        <v>1995</v>
      </c>
      <c r="F120" s="166"/>
      <c r="G120" s="304">
        <v>26.995000000000001</v>
      </c>
      <c r="H120" s="181" t="s">
        <v>264</v>
      </c>
      <c r="I120" s="326"/>
      <c r="J120" s="313"/>
      <c r="K120" s="314"/>
      <c r="L120" s="325"/>
      <c r="M120" s="301" t="str">
        <f t="shared" si="1"/>
        <v>в</v>
      </c>
    </row>
    <row r="121" spans="1:13">
      <c r="A121" s="184">
        <v>118</v>
      </c>
      <c r="B121" s="306" t="s">
        <v>353</v>
      </c>
      <c r="C121" s="166">
        <v>28</v>
      </c>
      <c r="D121" s="166">
        <v>3</v>
      </c>
      <c r="E121" s="166">
        <v>1998</v>
      </c>
      <c r="F121" s="166"/>
      <c r="G121" s="304">
        <v>40.875</v>
      </c>
      <c r="H121" s="181" t="s">
        <v>354</v>
      </c>
      <c r="I121" s="315"/>
      <c r="J121" s="171"/>
      <c r="K121" s="166"/>
      <c r="L121" s="334"/>
      <c r="M121" s="301" t="str">
        <f t="shared" si="1"/>
        <v>ю</v>
      </c>
    </row>
    <row r="122" spans="1:13">
      <c r="A122" s="184">
        <v>119</v>
      </c>
      <c r="B122" s="322" t="s">
        <v>486</v>
      </c>
      <c r="C122" s="166">
        <v>1</v>
      </c>
      <c r="D122" s="166">
        <v>12</v>
      </c>
      <c r="E122" s="166">
        <v>1999</v>
      </c>
      <c r="F122" s="166">
        <v>2</v>
      </c>
      <c r="G122" s="304">
        <v>2.4</v>
      </c>
      <c r="H122" s="181" t="s">
        <v>487</v>
      </c>
      <c r="I122" s="315"/>
      <c r="J122" s="171">
        <v>2</v>
      </c>
      <c r="K122" s="166">
        <v>2015</v>
      </c>
      <c r="L122" s="334"/>
      <c r="M122" s="301" t="str">
        <f t="shared" si="1"/>
        <v>ю</v>
      </c>
    </row>
    <row r="123" spans="1:13">
      <c r="A123" s="184">
        <v>120</v>
      </c>
      <c r="B123" s="306" t="s">
        <v>395</v>
      </c>
      <c r="C123" s="166">
        <v>13</v>
      </c>
      <c r="D123" s="166">
        <v>4</v>
      </c>
      <c r="E123" s="166">
        <v>2003</v>
      </c>
      <c r="F123" s="166">
        <v>2</v>
      </c>
      <c r="G123" s="304">
        <v>2.4</v>
      </c>
      <c r="H123" s="181" t="s">
        <v>396</v>
      </c>
      <c r="I123" s="315">
        <v>17557</v>
      </c>
      <c r="J123" s="171">
        <v>2</v>
      </c>
      <c r="K123" s="166">
        <v>2015</v>
      </c>
      <c r="L123" s="334"/>
      <c r="M123" s="301" t="str">
        <f t="shared" si="1"/>
        <v>мю</v>
      </c>
    </row>
    <row r="124" spans="1:13">
      <c r="A124" s="184">
        <v>121</v>
      </c>
      <c r="B124" s="306" t="s">
        <v>60</v>
      </c>
      <c r="C124" s="166">
        <v>4</v>
      </c>
      <c r="D124" s="166">
        <v>1</v>
      </c>
      <c r="E124" s="166">
        <v>1993</v>
      </c>
      <c r="F124" s="166">
        <v>4</v>
      </c>
      <c r="G124" s="304" t="s">
        <v>61</v>
      </c>
      <c r="H124" s="181" t="s">
        <v>265</v>
      </c>
      <c r="I124" s="326"/>
      <c r="J124" s="171"/>
      <c r="K124" s="166"/>
      <c r="L124" s="304" t="s">
        <v>56</v>
      </c>
      <c r="M124" s="301" t="str">
        <f t="shared" si="1"/>
        <v>в</v>
      </c>
    </row>
    <row r="125" spans="1:13">
      <c r="A125" s="184">
        <v>122</v>
      </c>
      <c r="B125" s="302" t="s">
        <v>345</v>
      </c>
      <c r="C125" s="303">
        <v>9</v>
      </c>
      <c r="D125" s="303">
        <v>2</v>
      </c>
      <c r="E125" s="303">
        <v>2000</v>
      </c>
      <c r="F125" s="166"/>
      <c r="G125" s="304">
        <v>27.094999999999999</v>
      </c>
      <c r="H125" s="181" t="s">
        <v>346</v>
      </c>
      <c r="I125" s="315"/>
      <c r="J125" s="171"/>
      <c r="K125" s="166"/>
      <c r="L125" s="332"/>
      <c r="M125" s="301" t="str">
        <f t="shared" si="1"/>
        <v>ю</v>
      </c>
    </row>
    <row r="126" spans="1:13">
      <c r="A126" s="184">
        <v>123</v>
      </c>
      <c r="B126" s="295" t="s">
        <v>488</v>
      </c>
      <c r="C126" s="296">
        <v>30</v>
      </c>
      <c r="D126" s="296">
        <v>3</v>
      </c>
      <c r="E126" s="296">
        <v>2002</v>
      </c>
      <c r="F126" s="184">
        <v>3</v>
      </c>
      <c r="G126" s="297">
        <v>2.4</v>
      </c>
      <c r="H126" s="181" t="s">
        <v>489</v>
      </c>
      <c r="I126" s="315"/>
      <c r="J126" s="171">
        <v>3</v>
      </c>
      <c r="K126" s="166">
        <v>2015</v>
      </c>
      <c r="L126" s="332"/>
      <c r="M126" s="301" t="str">
        <f t="shared" si="1"/>
        <v>мю</v>
      </c>
    </row>
    <row r="127" spans="1:13">
      <c r="A127" s="184">
        <v>124</v>
      </c>
      <c r="B127" s="302" t="s">
        <v>397</v>
      </c>
      <c r="C127" s="303">
        <v>2</v>
      </c>
      <c r="D127" s="303">
        <v>9</v>
      </c>
      <c r="E127" s="303">
        <v>2000</v>
      </c>
      <c r="F127" s="166"/>
      <c r="G127" s="304">
        <v>40.664999999999999</v>
      </c>
      <c r="H127" s="181" t="s">
        <v>398</v>
      </c>
      <c r="I127" s="315"/>
      <c r="J127" s="171"/>
      <c r="K127" s="166"/>
      <c r="L127" s="334"/>
      <c r="M127" s="301" t="str">
        <f t="shared" si="1"/>
        <v>ю</v>
      </c>
    </row>
    <row r="128" spans="1:13">
      <c r="A128" s="184">
        <v>125</v>
      </c>
      <c r="B128" s="307" t="s">
        <v>77</v>
      </c>
      <c r="C128" s="303">
        <v>21</v>
      </c>
      <c r="D128" s="303">
        <v>2</v>
      </c>
      <c r="E128" s="303">
        <v>1999</v>
      </c>
      <c r="F128" s="166">
        <v>5</v>
      </c>
      <c r="G128" s="304">
        <v>40.664999999999999</v>
      </c>
      <c r="H128" s="181" t="s">
        <v>266</v>
      </c>
      <c r="I128" s="326"/>
      <c r="J128" s="171"/>
      <c r="K128" s="166"/>
      <c r="L128" s="332" t="s">
        <v>56</v>
      </c>
      <c r="M128" s="301" t="str">
        <f t="shared" si="1"/>
        <v>ю</v>
      </c>
    </row>
    <row r="129" spans="1:13">
      <c r="A129" s="184">
        <v>126</v>
      </c>
      <c r="B129" s="306" t="s">
        <v>114</v>
      </c>
      <c r="C129" s="166">
        <v>15</v>
      </c>
      <c r="D129" s="166">
        <v>4</v>
      </c>
      <c r="E129" s="166">
        <v>1999</v>
      </c>
      <c r="F129" s="166"/>
      <c r="G129" s="304">
        <v>40.664999999999999</v>
      </c>
      <c r="H129" s="181" t="s">
        <v>267</v>
      </c>
      <c r="I129" s="326"/>
      <c r="J129" s="313"/>
      <c r="K129" s="318"/>
      <c r="L129" s="334"/>
      <c r="M129" s="301" t="str">
        <f t="shared" si="1"/>
        <v>ю</v>
      </c>
    </row>
    <row r="130" spans="1:13">
      <c r="A130" s="184">
        <v>127</v>
      </c>
      <c r="B130" s="322" t="s">
        <v>462</v>
      </c>
      <c r="C130" s="166">
        <v>19</v>
      </c>
      <c r="D130" s="166">
        <v>3</v>
      </c>
      <c r="E130" s="166">
        <v>2004</v>
      </c>
      <c r="F130" s="166"/>
      <c r="G130" s="304">
        <v>2.4</v>
      </c>
      <c r="H130" s="181" t="s">
        <v>463</v>
      </c>
      <c r="I130" s="315"/>
      <c r="J130" s="171"/>
      <c r="K130" s="166"/>
      <c r="L130" s="334"/>
      <c r="M130" s="301" t="str">
        <f t="shared" si="1"/>
        <v>мю</v>
      </c>
    </row>
    <row r="131" spans="1:13">
      <c r="A131" s="184">
        <v>128</v>
      </c>
      <c r="B131" s="306" t="s">
        <v>333</v>
      </c>
      <c r="C131" s="166">
        <v>9</v>
      </c>
      <c r="D131" s="166">
        <v>2</v>
      </c>
      <c r="E131" s="166">
        <v>2000</v>
      </c>
      <c r="F131" s="166"/>
      <c r="G131" s="304">
        <v>2.4</v>
      </c>
      <c r="H131" s="181" t="s">
        <v>334</v>
      </c>
      <c r="I131" s="315"/>
      <c r="J131" s="171"/>
      <c r="K131" s="166"/>
      <c r="L131" s="334"/>
      <c r="M131" s="301" t="str">
        <f t="shared" si="1"/>
        <v>ю</v>
      </c>
    </row>
    <row r="132" spans="1:13">
      <c r="A132" s="184">
        <v>129</v>
      </c>
      <c r="B132" s="306" t="s">
        <v>428</v>
      </c>
      <c r="C132" s="166">
        <v>18</v>
      </c>
      <c r="D132" s="166">
        <v>9</v>
      </c>
      <c r="E132" s="166">
        <v>2001</v>
      </c>
      <c r="F132" s="166">
        <v>2</v>
      </c>
      <c r="G132" s="304">
        <v>2.4</v>
      </c>
      <c r="H132" s="181" t="s">
        <v>429</v>
      </c>
      <c r="I132" s="315"/>
      <c r="J132" s="171">
        <v>2</v>
      </c>
      <c r="K132" s="166">
        <v>2015</v>
      </c>
      <c r="L132" s="334"/>
      <c r="M132" s="301" t="str">
        <f t="shared" ref="M132:M195" si="2">IF(ISERROR(IF(SUM(SUM($M$1-DATE(E132,D132,C132))/365.25)&lt;=14,"мю",IF(SUM(SUM($M$1-DATE(E132,D132,C132))/365.25)&lt;=18,"ю","в")))=TRUE," ",IF(SUM(SUM($M$1-DATE(E132,D132,C132))/365.25)&lt;=14,"мю",IF(SUM(SUM($M$1-DATE(E132,D132,C132))/365.25)&lt;=18,"ю","в")))</f>
        <v>ю</v>
      </c>
    </row>
    <row r="133" spans="1:13">
      <c r="A133" s="184">
        <v>130</v>
      </c>
      <c r="B133" s="309" t="s">
        <v>37</v>
      </c>
      <c r="C133" s="166">
        <v>19</v>
      </c>
      <c r="D133" s="166">
        <v>9</v>
      </c>
      <c r="E133" s="166">
        <v>1996</v>
      </c>
      <c r="F133" s="166">
        <v>2</v>
      </c>
      <c r="G133" s="304">
        <v>2.4</v>
      </c>
      <c r="H133" s="181" t="s">
        <v>200</v>
      </c>
      <c r="I133" s="326">
        <v>17048</v>
      </c>
      <c r="J133" s="171"/>
      <c r="K133" s="166"/>
      <c r="L133" s="334"/>
      <c r="M133" s="301" t="str">
        <f t="shared" si="2"/>
        <v>в</v>
      </c>
    </row>
    <row r="134" spans="1:13">
      <c r="A134" s="184">
        <v>131</v>
      </c>
      <c r="B134" s="321" t="s">
        <v>78</v>
      </c>
      <c r="C134" s="166">
        <v>16</v>
      </c>
      <c r="D134" s="166">
        <v>3</v>
      </c>
      <c r="E134" s="166">
        <v>1973</v>
      </c>
      <c r="F134" s="166"/>
      <c r="G134" s="304">
        <v>2.4</v>
      </c>
      <c r="H134" s="181" t="s">
        <v>218</v>
      </c>
      <c r="I134" s="326">
        <v>18053</v>
      </c>
      <c r="J134" s="313"/>
      <c r="K134" s="314"/>
      <c r="L134" s="334"/>
      <c r="M134" s="301" t="str">
        <f t="shared" si="2"/>
        <v>в</v>
      </c>
    </row>
    <row r="135" spans="1:13">
      <c r="A135" s="184">
        <v>132</v>
      </c>
      <c r="B135" s="322" t="s">
        <v>517</v>
      </c>
      <c r="C135" s="166">
        <v>12</v>
      </c>
      <c r="D135" s="166">
        <v>6</v>
      </c>
      <c r="E135" s="166">
        <v>2002</v>
      </c>
      <c r="F135" s="306"/>
      <c r="G135" s="304">
        <v>2.4</v>
      </c>
      <c r="H135" s="181" t="s">
        <v>518</v>
      </c>
      <c r="I135" s="315"/>
      <c r="J135" s="171">
        <v>4</v>
      </c>
      <c r="K135" s="166">
        <v>2015</v>
      </c>
      <c r="L135" s="334"/>
      <c r="M135" s="301" t="str">
        <f t="shared" si="2"/>
        <v>мю</v>
      </c>
    </row>
    <row r="136" spans="1:13">
      <c r="A136" s="184">
        <v>133</v>
      </c>
      <c r="B136" s="322" t="s">
        <v>170</v>
      </c>
      <c r="C136" s="166">
        <v>30</v>
      </c>
      <c r="D136" s="166">
        <v>4</v>
      </c>
      <c r="E136" s="166">
        <v>1999</v>
      </c>
      <c r="F136" s="166"/>
      <c r="G136" s="304">
        <v>2.4</v>
      </c>
      <c r="H136" s="181" t="s">
        <v>268</v>
      </c>
      <c r="I136" s="326"/>
      <c r="J136" s="313"/>
      <c r="K136" s="314"/>
      <c r="L136" s="334"/>
      <c r="M136" s="301" t="str">
        <f t="shared" si="2"/>
        <v>ю</v>
      </c>
    </row>
    <row r="137" spans="1:13">
      <c r="A137" s="184">
        <v>134</v>
      </c>
      <c r="B137" s="306" t="s">
        <v>40</v>
      </c>
      <c r="C137" s="166">
        <v>19</v>
      </c>
      <c r="D137" s="166">
        <v>9</v>
      </c>
      <c r="E137" s="166">
        <v>1984</v>
      </c>
      <c r="F137" s="166"/>
      <c r="G137" s="304">
        <v>27.145</v>
      </c>
      <c r="H137" s="181" t="s">
        <v>269</v>
      </c>
      <c r="I137" s="326"/>
      <c r="J137" s="171"/>
      <c r="K137" s="166"/>
      <c r="L137" s="334"/>
      <c r="M137" s="301" t="str">
        <f t="shared" si="2"/>
        <v>в</v>
      </c>
    </row>
    <row r="138" spans="1:13">
      <c r="A138" s="184">
        <v>135</v>
      </c>
      <c r="B138" s="306" t="s">
        <v>512</v>
      </c>
      <c r="C138" s="166">
        <v>3</v>
      </c>
      <c r="D138" s="166">
        <v>2</v>
      </c>
      <c r="E138" s="166">
        <v>2002</v>
      </c>
      <c r="F138" s="158" t="s">
        <v>508</v>
      </c>
      <c r="G138" s="304"/>
      <c r="H138" s="181" t="s">
        <v>510</v>
      </c>
      <c r="I138" s="315"/>
      <c r="J138" s="171">
        <v>4</v>
      </c>
      <c r="K138" s="166">
        <v>2015</v>
      </c>
      <c r="L138" s="334"/>
      <c r="M138" s="301" t="str">
        <f t="shared" si="2"/>
        <v>мю</v>
      </c>
    </row>
    <row r="139" spans="1:13">
      <c r="A139" s="184">
        <v>136</v>
      </c>
      <c r="B139" s="306" t="s">
        <v>79</v>
      </c>
      <c r="C139" s="166">
        <v>17</v>
      </c>
      <c r="D139" s="166">
        <v>1</v>
      </c>
      <c r="E139" s="166">
        <v>1997</v>
      </c>
      <c r="F139" s="166">
        <v>4</v>
      </c>
      <c r="G139" s="304">
        <v>40.881999999999998</v>
      </c>
      <c r="H139" s="181" t="s">
        <v>270</v>
      </c>
      <c r="I139" s="326"/>
      <c r="J139" s="171"/>
      <c r="K139" s="166"/>
      <c r="L139" s="333" t="s">
        <v>63</v>
      </c>
      <c r="M139" s="301" t="str">
        <f t="shared" si="2"/>
        <v>в</v>
      </c>
    </row>
    <row r="140" spans="1:13">
      <c r="A140" s="184">
        <v>137</v>
      </c>
      <c r="B140" s="306" t="s">
        <v>513</v>
      </c>
      <c r="C140" s="166">
        <v>26</v>
      </c>
      <c r="D140" s="166">
        <v>10</v>
      </c>
      <c r="E140" s="166">
        <v>2002</v>
      </c>
      <c r="F140" s="158" t="s">
        <v>508</v>
      </c>
      <c r="G140" s="304"/>
      <c r="H140" s="181" t="s">
        <v>514</v>
      </c>
      <c r="I140" s="315"/>
      <c r="J140" s="171">
        <v>4</v>
      </c>
      <c r="K140" s="166">
        <v>2015</v>
      </c>
      <c r="L140" s="334"/>
      <c r="M140" s="301" t="str">
        <f t="shared" si="2"/>
        <v>мю</v>
      </c>
    </row>
    <row r="141" spans="1:13">
      <c r="A141" s="184">
        <v>138</v>
      </c>
      <c r="B141" s="306" t="s">
        <v>339</v>
      </c>
      <c r="C141" s="158">
        <v>21</v>
      </c>
      <c r="D141" s="158">
        <v>9</v>
      </c>
      <c r="E141" s="158">
        <v>2004</v>
      </c>
      <c r="F141" s="166"/>
      <c r="G141" s="304">
        <v>27.175000000000001</v>
      </c>
      <c r="H141" s="181" t="s">
        <v>340</v>
      </c>
      <c r="I141" s="315"/>
      <c r="J141" s="171"/>
      <c r="K141" s="166"/>
      <c r="L141" s="334"/>
      <c r="M141" s="301" t="str">
        <f t="shared" si="2"/>
        <v>мю</v>
      </c>
    </row>
    <row r="142" spans="1:13">
      <c r="A142" s="184">
        <v>139</v>
      </c>
      <c r="B142" s="306" t="s">
        <v>115</v>
      </c>
      <c r="C142" s="166">
        <v>21</v>
      </c>
      <c r="D142" s="166">
        <v>5</v>
      </c>
      <c r="E142" s="166">
        <v>1982</v>
      </c>
      <c r="F142" s="166"/>
      <c r="G142" s="304">
        <v>2.4</v>
      </c>
      <c r="H142" s="181" t="s">
        <v>219</v>
      </c>
      <c r="I142" s="326"/>
      <c r="J142" s="171"/>
      <c r="K142" s="166"/>
      <c r="L142" s="334"/>
      <c r="M142" s="301" t="str">
        <f t="shared" si="2"/>
        <v>в</v>
      </c>
    </row>
    <row r="143" spans="1:13">
      <c r="A143" s="184">
        <v>140</v>
      </c>
      <c r="B143" s="322" t="s">
        <v>452</v>
      </c>
      <c r="C143" s="166">
        <v>30</v>
      </c>
      <c r="D143" s="166">
        <v>3</v>
      </c>
      <c r="E143" s="166">
        <v>2001</v>
      </c>
      <c r="F143" s="166"/>
      <c r="G143" s="304">
        <v>2.4</v>
      </c>
      <c r="H143" s="181" t="s">
        <v>453</v>
      </c>
      <c r="I143" s="315"/>
      <c r="J143" s="171"/>
      <c r="K143" s="166"/>
      <c r="L143" s="334"/>
      <c r="M143" s="301" t="str">
        <f t="shared" si="2"/>
        <v>ю</v>
      </c>
    </row>
    <row r="144" spans="1:13">
      <c r="A144" s="184">
        <v>141</v>
      </c>
      <c r="B144" s="306" t="s">
        <v>116</v>
      </c>
      <c r="C144" s="166">
        <v>15</v>
      </c>
      <c r="D144" s="166">
        <v>1</v>
      </c>
      <c r="E144" s="166">
        <v>1997</v>
      </c>
      <c r="F144" s="166">
        <v>4</v>
      </c>
      <c r="G144" s="304">
        <v>27.045000000000002</v>
      </c>
      <c r="H144" s="181" t="s">
        <v>208</v>
      </c>
      <c r="I144" s="326"/>
      <c r="J144" s="171"/>
      <c r="K144" s="306"/>
      <c r="L144" s="334"/>
      <c r="M144" s="301" t="str">
        <f t="shared" si="2"/>
        <v>в</v>
      </c>
    </row>
    <row r="145" spans="1:13">
      <c r="A145" s="184">
        <v>142</v>
      </c>
      <c r="B145" s="322" t="s">
        <v>490</v>
      </c>
      <c r="C145" s="166">
        <v>30</v>
      </c>
      <c r="D145" s="166">
        <v>8</v>
      </c>
      <c r="E145" s="166">
        <v>2001</v>
      </c>
      <c r="F145" s="166">
        <v>3</v>
      </c>
      <c r="G145" s="304">
        <v>2.4</v>
      </c>
      <c r="H145" s="181" t="s">
        <v>491</v>
      </c>
      <c r="I145" s="315"/>
      <c r="J145" s="171">
        <v>3</v>
      </c>
      <c r="K145" s="166">
        <v>2015</v>
      </c>
      <c r="L145" s="334"/>
      <c r="M145" s="301" t="str">
        <f t="shared" si="2"/>
        <v>ю</v>
      </c>
    </row>
    <row r="146" spans="1:13">
      <c r="A146" s="184">
        <v>143</v>
      </c>
      <c r="B146" s="322" t="s">
        <v>318</v>
      </c>
      <c r="C146" s="166">
        <v>11</v>
      </c>
      <c r="D146" s="166">
        <v>6</v>
      </c>
      <c r="E146" s="166">
        <v>2001</v>
      </c>
      <c r="F146" s="166"/>
      <c r="G146" s="304">
        <v>2.4</v>
      </c>
      <c r="H146" s="181" t="s">
        <v>319</v>
      </c>
      <c r="I146" s="315"/>
      <c r="J146" s="336"/>
      <c r="K146" s="306"/>
      <c r="L146" s="333" t="s">
        <v>63</v>
      </c>
      <c r="M146" s="301" t="str">
        <f t="shared" si="2"/>
        <v>ю</v>
      </c>
    </row>
    <row r="147" spans="1:13">
      <c r="A147" s="184">
        <v>144</v>
      </c>
      <c r="B147" s="322" t="s">
        <v>351</v>
      </c>
      <c r="C147" s="166">
        <v>8</v>
      </c>
      <c r="D147" s="166">
        <v>10</v>
      </c>
      <c r="E147" s="166">
        <v>1999</v>
      </c>
      <c r="F147" s="166"/>
      <c r="G147" s="304">
        <v>2.4</v>
      </c>
      <c r="H147" s="181" t="s">
        <v>352</v>
      </c>
      <c r="I147" s="315"/>
      <c r="J147" s="171"/>
      <c r="K147" s="166"/>
      <c r="L147" s="334"/>
      <c r="M147" s="301" t="str">
        <f t="shared" si="2"/>
        <v>ю</v>
      </c>
    </row>
    <row r="148" spans="1:13">
      <c r="A148" s="184">
        <v>145</v>
      </c>
      <c r="B148" s="321" t="s">
        <v>369</v>
      </c>
      <c r="C148" s="166">
        <v>21</v>
      </c>
      <c r="D148" s="166">
        <v>3</v>
      </c>
      <c r="E148" s="166">
        <v>1996</v>
      </c>
      <c r="F148" s="166"/>
      <c r="G148" s="304">
        <v>2.4</v>
      </c>
      <c r="H148" s="181" t="s">
        <v>370</v>
      </c>
      <c r="I148" s="315">
        <v>17557</v>
      </c>
      <c r="J148" s="171"/>
      <c r="K148" s="166"/>
      <c r="L148" s="334"/>
      <c r="M148" s="301" t="str">
        <f t="shared" si="2"/>
        <v>в</v>
      </c>
    </row>
    <row r="149" spans="1:13">
      <c r="A149" s="184">
        <v>146</v>
      </c>
      <c r="B149" s="322" t="s">
        <v>446</v>
      </c>
      <c r="C149" s="166">
        <v>24</v>
      </c>
      <c r="D149" s="166">
        <v>8</v>
      </c>
      <c r="E149" s="166">
        <v>1978</v>
      </c>
      <c r="F149" s="166"/>
      <c r="G149" s="304">
        <v>27.094999999999999</v>
      </c>
      <c r="H149" s="181" t="s">
        <v>450</v>
      </c>
      <c r="I149" s="315"/>
      <c r="J149" s="313"/>
      <c r="K149" s="314"/>
      <c r="L149" s="334"/>
      <c r="M149" s="301" t="str">
        <f t="shared" si="2"/>
        <v>в</v>
      </c>
    </row>
    <row r="150" spans="1:13">
      <c r="A150" s="184">
        <v>147</v>
      </c>
      <c r="B150" s="306" t="s">
        <v>80</v>
      </c>
      <c r="C150" s="303">
        <v>17</v>
      </c>
      <c r="D150" s="303">
        <v>1</v>
      </c>
      <c r="E150" s="303">
        <v>1997</v>
      </c>
      <c r="F150" s="166"/>
      <c r="G150" s="304">
        <v>40.664999999999999</v>
      </c>
      <c r="H150" s="181" t="s">
        <v>271</v>
      </c>
      <c r="I150" s="326"/>
      <c r="J150" s="171"/>
      <c r="K150" s="306"/>
      <c r="L150" s="334"/>
      <c r="M150" s="301" t="str">
        <f t="shared" si="2"/>
        <v>в</v>
      </c>
    </row>
    <row r="151" spans="1:13">
      <c r="A151" s="184">
        <v>148</v>
      </c>
      <c r="B151" s="306" t="s">
        <v>81</v>
      </c>
      <c r="C151" s="166">
        <v>5</v>
      </c>
      <c r="D151" s="166">
        <v>10</v>
      </c>
      <c r="E151" s="166">
        <v>1978</v>
      </c>
      <c r="F151" s="166"/>
      <c r="G151" s="304">
        <v>27.254999999999999</v>
      </c>
      <c r="H151" s="181" t="s">
        <v>272</v>
      </c>
      <c r="I151" s="326"/>
      <c r="J151" s="171"/>
      <c r="K151" s="166"/>
      <c r="L151" s="334"/>
      <c r="M151" s="301" t="str">
        <f t="shared" si="2"/>
        <v>в</v>
      </c>
    </row>
    <row r="152" spans="1:13">
      <c r="A152" s="184">
        <v>149</v>
      </c>
      <c r="B152" s="306" t="s">
        <v>92</v>
      </c>
      <c r="C152" s="166">
        <v>17</v>
      </c>
      <c r="D152" s="166">
        <v>5</v>
      </c>
      <c r="E152" s="166">
        <v>1982</v>
      </c>
      <c r="F152" s="166">
        <v>4</v>
      </c>
      <c r="G152" s="304">
        <v>26.995000000000001</v>
      </c>
      <c r="H152" s="181" t="s">
        <v>273</v>
      </c>
      <c r="I152" s="326"/>
      <c r="J152" s="171"/>
      <c r="K152" s="306"/>
      <c r="L152" s="334"/>
      <c r="M152" s="301" t="str">
        <f t="shared" si="2"/>
        <v>в</v>
      </c>
    </row>
    <row r="153" spans="1:13">
      <c r="A153" s="184">
        <v>150</v>
      </c>
      <c r="B153" s="322" t="s">
        <v>124</v>
      </c>
      <c r="C153" s="166">
        <v>1</v>
      </c>
      <c r="D153" s="166">
        <v>5</v>
      </c>
      <c r="E153" s="166">
        <v>1997</v>
      </c>
      <c r="F153" s="166">
        <v>2</v>
      </c>
      <c r="G153" s="304">
        <v>2.4</v>
      </c>
      <c r="H153" s="181" t="s">
        <v>201</v>
      </c>
      <c r="I153" s="326"/>
      <c r="J153" s="171">
        <v>2</v>
      </c>
      <c r="K153" s="166">
        <v>2015</v>
      </c>
      <c r="L153" s="334"/>
      <c r="M153" s="301" t="str">
        <f t="shared" si="2"/>
        <v>в</v>
      </c>
    </row>
    <row r="154" spans="1:13">
      <c r="A154" s="184">
        <v>151</v>
      </c>
      <c r="B154" s="322" t="s">
        <v>125</v>
      </c>
      <c r="C154" s="166">
        <v>15</v>
      </c>
      <c r="D154" s="166">
        <v>11</v>
      </c>
      <c r="E154" s="166">
        <v>1998</v>
      </c>
      <c r="F154" s="166">
        <v>4</v>
      </c>
      <c r="G154" s="304">
        <v>26.995000000000001</v>
      </c>
      <c r="H154" s="311" t="s">
        <v>202</v>
      </c>
      <c r="I154" s="326"/>
      <c r="J154" s="171"/>
      <c r="K154" s="306"/>
      <c r="L154" s="334"/>
      <c r="M154" s="301" t="str">
        <f t="shared" si="2"/>
        <v>ю</v>
      </c>
    </row>
    <row r="155" spans="1:13">
      <c r="A155" s="184">
        <v>152</v>
      </c>
      <c r="B155" s="306" t="s">
        <v>117</v>
      </c>
      <c r="C155" s="166">
        <v>5</v>
      </c>
      <c r="D155" s="166">
        <v>12</v>
      </c>
      <c r="E155" s="166">
        <v>1979</v>
      </c>
      <c r="F155" s="166"/>
      <c r="G155" s="304">
        <v>27.195</v>
      </c>
      <c r="H155" s="181" t="s">
        <v>274</v>
      </c>
      <c r="I155" s="326"/>
      <c r="J155" s="171"/>
      <c r="K155" s="306"/>
      <c r="L155" s="334"/>
      <c r="M155" s="301" t="str">
        <f t="shared" si="2"/>
        <v>в</v>
      </c>
    </row>
    <row r="156" spans="1:13">
      <c r="A156" s="184">
        <v>153</v>
      </c>
      <c r="B156" s="306" t="s">
        <v>118</v>
      </c>
      <c r="C156" s="166">
        <v>12</v>
      </c>
      <c r="D156" s="166">
        <v>5</v>
      </c>
      <c r="E156" s="166">
        <v>2005</v>
      </c>
      <c r="F156" s="166"/>
      <c r="G156" s="304">
        <v>27.094999999999999</v>
      </c>
      <c r="H156" s="181" t="s">
        <v>275</v>
      </c>
      <c r="I156" s="326"/>
      <c r="J156" s="171"/>
      <c r="K156" s="306"/>
      <c r="L156" s="334"/>
      <c r="M156" s="301" t="str">
        <f t="shared" si="2"/>
        <v>мю</v>
      </c>
    </row>
    <row r="157" spans="1:13">
      <c r="A157" s="184">
        <v>154</v>
      </c>
      <c r="B157" s="322" t="s">
        <v>389</v>
      </c>
      <c r="C157" s="166">
        <v>7</v>
      </c>
      <c r="D157" s="166">
        <v>1</v>
      </c>
      <c r="E157" s="166">
        <v>1999</v>
      </c>
      <c r="F157" s="166"/>
      <c r="G157" s="304">
        <v>40.765000000000001</v>
      </c>
      <c r="H157" s="181" t="s">
        <v>399</v>
      </c>
      <c r="I157" s="315"/>
      <c r="J157" s="171"/>
      <c r="K157" s="166"/>
      <c r="L157" s="334"/>
      <c r="M157" s="301" t="str">
        <f t="shared" si="2"/>
        <v>ю</v>
      </c>
    </row>
    <row r="158" spans="1:13">
      <c r="A158" s="184">
        <v>155</v>
      </c>
      <c r="B158" s="322" t="s">
        <v>335</v>
      </c>
      <c r="C158" s="166">
        <v>13</v>
      </c>
      <c r="D158" s="166">
        <v>8</v>
      </c>
      <c r="E158" s="166">
        <v>2000</v>
      </c>
      <c r="F158" s="166"/>
      <c r="G158" s="304">
        <v>27.995000000000001</v>
      </c>
      <c r="H158" s="181" t="s">
        <v>336</v>
      </c>
      <c r="I158" s="315"/>
      <c r="J158" s="171"/>
      <c r="K158" s="166"/>
      <c r="L158" s="334"/>
      <c r="M158" s="301" t="str">
        <f t="shared" si="2"/>
        <v>ю</v>
      </c>
    </row>
    <row r="159" spans="1:13">
      <c r="A159" s="184">
        <v>156</v>
      </c>
      <c r="B159" s="307" t="s">
        <v>34</v>
      </c>
      <c r="C159" s="303">
        <v>26</v>
      </c>
      <c r="D159" s="303">
        <v>11</v>
      </c>
      <c r="E159" s="303">
        <v>1991</v>
      </c>
      <c r="F159" s="166" t="s">
        <v>69</v>
      </c>
      <c r="G159" s="304">
        <v>2.4</v>
      </c>
      <c r="H159" s="181" t="s">
        <v>220</v>
      </c>
      <c r="I159" s="326"/>
      <c r="J159" s="157" t="s">
        <v>366</v>
      </c>
      <c r="K159" s="166">
        <v>2008</v>
      </c>
      <c r="L159" s="334"/>
      <c r="M159" s="301" t="str">
        <f t="shared" si="2"/>
        <v>в</v>
      </c>
    </row>
    <row r="160" spans="1:13">
      <c r="A160" s="184">
        <v>157</v>
      </c>
      <c r="B160" s="306" t="s">
        <v>82</v>
      </c>
      <c r="C160" s="166">
        <v>28</v>
      </c>
      <c r="D160" s="166">
        <v>6</v>
      </c>
      <c r="E160" s="166">
        <v>1982</v>
      </c>
      <c r="F160" s="166">
        <v>2</v>
      </c>
      <c r="G160" s="304">
        <v>27.55</v>
      </c>
      <c r="H160" s="181" t="s">
        <v>221</v>
      </c>
      <c r="I160" s="326"/>
      <c r="J160" s="171"/>
      <c r="K160" s="166"/>
      <c r="L160" s="334"/>
      <c r="M160" s="301" t="str">
        <f t="shared" si="2"/>
        <v>в</v>
      </c>
    </row>
    <row r="161" spans="1:13">
      <c r="A161" s="184">
        <v>158</v>
      </c>
      <c r="B161" s="322" t="s">
        <v>126</v>
      </c>
      <c r="C161" s="166">
        <v>28</v>
      </c>
      <c r="D161" s="166">
        <v>9</v>
      </c>
      <c r="E161" s="166">
        <v>1996</v>
      </c>
      <c r="F161" s="166">
        <v>3</v>
      </c>
      <c r="G161" s="304">
        <v>27.175000000000001</v>
      </c>
      <c r="H161" s="181" t="s">
        <v>175</v>
      </c>
      <c r="I161" s="326"/>
      <c r="J161" s="171"/>
      <c r="K161" s="166"/>
      <c r="L161" s="334"/>
      <c r="M161" s="301" t="str">
        <f t="shared" si="2"/>
        <v>в</v>
      </c>
    </row>
    <row r="162" spans="1:13">
      <c r="A162" s="184">
        <v>159</v>
      </c>
      <c r="B162" s="322" t="s">
        <v>331</v>
      </c>
      <c r="C162" s="166">
        <v>8</v>
      </c>
      <c r="D162" s="166">
        <v>4</v>
      </c>
      <c r="E162" s="166">
        <v>1996</v>
      </c>
      <c r="F162" s="166"/>
      <c r="G162" s="304">
        <v>40.875</v>
      </c>
      <c r="H162" s="181" t="s">
        <v>332</v>
      </c>
      <c r="I162" s="315"/>
      <c r="J162" s="171"/>
      <c r="K162" s="166"/>
      <c r="L162" s="334"/>
      <c r="M162" s="301" t="str">
        <f t="shared" si="2"/>
        <v>в</v>
      </c>
    </row>
    <row r="163" spans="1:13">
      <c r="A163" s="184">
        <v>160</v>
      </c>
      <c r="B163" s="306" t="s">
        <v>48</v>
      </c>
      <c r="C163" s="166">
        <v>25</v>
      </c>
      <c r="D163" s="166">
        <v>2</v>
      </c>
      <c r="E163" s="166">
        <v>1995</v>
      </c>
      <c r="F163" s="166" t="s">
        <v>69</v>
      </c>
      <c r="G163" s="304" t="s">
        <v>119</v>
      </c>
      <c r="H163" s="181" t="s">
        <v>276</v>
      </c>
      <c r="I163" s="326"/>
      <c r="J163" s="171"/>
      <c r="K163" s="166"/>
      <c r="L163" s="334"/>
      <c r="M163" s="301" t="str">
        <f t="shared" si="2"/>
        <v>в</v>
      </c>
    </row>
    <row r="164" spans="1:13">
      <c r="A164" s="184">
        <v>161</v>
      </c>
      <c r="B164" s="306" t="s">
        <v>83</v>
      </c>
      <c r="C164" s="166">
        <v>10</v>
      </c>
      <c r="D164" s="166">
        <v>12</v>
      </c>
      <c r="E164" s="166">
        <v>2000</v>
      </c>
      <c r="F164" s="166">
        <v>5</v>
      </c>
      <c r="G164" s="304">
        <v>27.145</v>
      </c>
      <c r="H164" s="181" t="s">
        <v>277</v>
      </c>
      <c r="I164" s="326"/>
      <c r="J164" s="171"/>
      <c r="K164" s="166"/>
      <c r="L164" s="334"/>
      <c r="M164" s="301" t="str">
        <f t="shared" si="2"/>
        <v>ю</v>
      </c>
    </row>
    <row r="165" spans="1:13">
      <c r="A165" s="184">
        <v>162</v>
      </c>
      <c r="B165" s="322" t="s">
        <v>320</v>
      </c>
      <c r="C165" s="166">
        <v>9</v>
      </c>
      <c r="D165" s="166">
        <v>6</v>
      </c>
      <c r="E165" s="166">
        <v>2000</v>
      </c>
      <c r="F165" s="166"/>
      <c r="G165" s="304">
        <v>2.4</v>
      </c>
      <c r="H165" s="181" t="s">
        <v>321</v>
      </c>
      <c r="I165" s="315"/>
      <c r="J165" s="171"/>
      <c r="K165" s="166"/>
      <c r="L165" s="334"/>
      <c r="M165" s="301" t="str">
        <f t="shared" si="2"/>
        <v>ю</v>
      </c>
    </row>
    <row r="166" spans="1:13">
      <c r="A166" s="184">
        <v>163</v>
      </c>
      <c r="B166" s="322" t="s">
        <v>445</v>
      </c>
      <c r="C166" s="166">
        <v>21</v>
      </c>
      <c r="D166" s="166">
        <v>6</v>
      </c>
      <c r="E166" s="166">
        <v>2001</v>
      </c>
      <c r="F166" s="166">
        <v>3</v>
      </c>
      <c r="G166" s="304">
        <v>2.4</v>
      </c>
      <c r="H166" s="181" t="s">
        <v>447</v>
      </c>
      <c r="I166" s="315"/>
      <c r="J166" s="171">
        <v>3</v>
      </c>
      <c r="K166" s="166">
        <v>2015</v>
      </c>
      <c r="L166" s="334"/>
      <c r="M166" s="301" t="str">
        <f t="shared" si="2"/>
        <v>ю</v>
      </c>
    </row>
    <row r="167" spans="1:13">
      <c r="A167" s="184">
        <v>164</v>
      </c>
      <c r="B167" s="322" t="s">
        <v>171</v>
      </c>
      <c r="C167" s="166">
        <v>27</v>
      </c>
      <c r="D167" s="166">
        <v>4</v>
      </c>
      <c r="E167" s="166">
        <v>1996</v>
      </c>
      <c r="F167" s="166"/>
      <c r="G167" s="304">
        <v>2.4</v>
      </c>
      <c r="H167" s="181" t="s">
        <v>278</v>
      </c>
      <c r="I167" s="326"/>
      <c r="J167" s="171"/>
      <c r="K167" s="166"/>
      <c r="L167" s="334"/>
      <c r="M167" s="301" t="str">
        <f t="shared" si="2"/>
        <v>в</v>
      </c>
    </row>
    <row r="168" spans="1:13">
      <c r="A168" s="184">
        <v>165</v>
      </c>
      <c r="B168" s="322" t="s">
        <v>160</v>
      </c>
      <c r="C168" s="158">
        <v>23</v>
      </c>
      <c r="D168" s="158">
        <v>6</v>
      </c>
      <c r="E168" s="158">
        <v>1994</v>
      </c>
      <c r="F168" s="158"/>
      <c r="G168" s="310">
        <v>27.254999999999999</v>
      </c>
      <c r="H168" s="181" t="s">
        <v>279</v>
      </c>
      <c r="I168" s="326"/>
      <c r="J168" s="171"/>
      <c r="K168" s="306"/>
      <c r="L168" s="334"/>
      <c r="M168" s="301" t="str">
        <f t="shared" si="2"/>
        <v>в</v>
      </c>
    </row>
    <row r="169" spans="1:13">
      <c r="A169" s="184">
        <v>166</v>
      </c>
      <c r="B169" s="306" t="s">
        <v>120</v>
      </c>
      <c r="C169" s="166">
        <v>7</v>
      </c>
      <c r="D169" s="166">
        <v>7</v>
      </c>
      <c r="E169" s="166">
        <v>1974</v>
      </c>
      <c r="F169" s="166"/>
      <c r="G169" s="304">
        <v>40.695</v>
      </c>
      <c r="H169" s="181" t="s">
        <v>280</v>
      </c>
      <c r="I169" s="326"/>
      <c r="J169" s="171"/>
      <c r="K169" s="306"/>
      <c r="L169" s="334"/>
      <c r="M169" s="301" t="str">
        <f t="shared" si="2"/>
        <v>в</v>
      </c>
    </row>
    <row r="170" spans="1:13">
      <c r="A170" s="184">
        <v>167</v>
      </c>
      <c r="B170" s="306" t="s">
        <v>430</v>
      </c>
      <c r="C170" s="166">
        <v>30</v>
      </c>
      <c r="D170" s="166">
        <v>11</v>
      </c>
      <c r="E170" s="166">
        <v>1983</v>
      </c>
      <c r="F170" s="166"/>
      <c r="G170" s="304">
        <v>2.4</v>
      </c>
      <c r="H170" s="181" t="s">
        <v>431</v>
      </c>
      <c r="I170" s="315"/>
      <c r="J170" s="171"/>
      <c r="K170" s="166"/>
      <c r="L170" s="334"/>
      <c r="M170" s="301" t="str">
        <f t="shared" si="2"/>
        <v>в</v>
      </c>
    </row>
    <row r="171" spans="1:13">
      <c r="A171" s="184">
        <v>168</v>
      </c>
      <c r="B171" s="306" t="s">
        <v>84</v>
      </c>
      <c r="C171" s="166">
        <v>7</v>
      </c>
      <c r="D171" s="166">
        <v>12</v>
      </c>
      <c r="E171" s="166">
        <v>1990</v>
      </c>
      <c r="F171" s="166">
        <v>1</v>
      </c>
      <c r="G171" s="304">
        <v>27.195</v>
      </c>
      <c r="H171" s="181" t="s">
        <v>281</v>
      </c>
      <c r="I171" s="326"/>
      <c r="J171" s="171"/>
      <c r="K171" s="306"/>
      <c r="L171" s="334"/>
      <c r="M171" s="301" t="str">
        <f t="shared" si="2"/>
        <v>в</v>
      </c>
    </row>
    <row r="172" spans="1:13">
      <c r="A172" s="184">
        <v>169</v>
      </c>
      <c r="B172" s="306" t="s">
        <v>408</v>
      </c>
      <c r="C172" s="166">
        <v>11</v>
      </c>
      <c r="D172" s="166">
        <v>4</v>
      </c>
      <c r="E172" s="166">
        <v>1979</v>
      </c>
      <c r="F172" s="166"/>
      <c r="G172" s="304">
        <v>2.4</v>
      </c>
      <c r="H172" s="181" t="s">
        <v>409</v>
      </c>
      <c r="I172" s="315"/>
      <c r="J172" s="171"/>
      <c r="K172" s="166"/>
      <c r="L172" s="334"/>
      <c r="M172" s="301" t="str">
        <f t="shared" si="2"/>
        <v>в</v>
      </c>
    </row>
    <row r="173" spans="1:13">
      <c r="A173" s="184">
        <v>170</v>
      </c>
      <c r="B173" s="322" t="s">
        <v>523</v>
      </c>
      <c r="C173" s="166">
        <v>14</v>
      </c>
      <c r="D173" s="166">
        <v>2</v>
      </c>
      <c r="E173" s="166">
        <v>2009</v>
      </c>
      <c r="F173" s="166"/>
      <c r="G173" s="304">
        <v>2.4</v>
      </c>
      <c r="H173" s="181" t="s">
        <v>524</v>
      </c>
      <c r="I173" s="315"/>
      <c r="J173" s="336"/>
      <c r="K173" s="306"/>
      <c r="L173" s="334"/>
      <c r="M173" s="301" t="str">
        <f t="shared" si="2"/>
        <v>мю</v>
      </c>
    </row>
    <row r="174" spans="1:13">
      <c r="A174" s="184">
        <v>171</v>
      </c>
      <c r="B174" s="306" t="s">
        <v>410</v>
      </c>
      <c r="C174" s="166">
        <v>14</v>
      </c>
      <c r="D174" s="166">
        <v>6</v>
      </c>
      <c r="E174" s="166">
        <v>2002</v>
      </c>
      <c r="F174" s="166"/>
      <c r="G174" s="304">
        <v>2.4</v>
      </c>
      <c r="H174" s="181" t="s">
        <v>411</v>
      </c>
      <c r="I174" s="315"/>
      <c r="J174" s="171"/>
      <c r="K174" s="166"/>
      <c r="L174" s="334"/>
      <c r="M174" s="301" t="str">
        <f t="shared" si="2"/>
        <v>мю</v>
      </c>
    </row>
    <row r="175" spans="1:13">
      <c r="A175" s="184">
        <v>172</v>
      </c>
      <c r="B175" s="322" t="s">
        <v>515</v>
      </c>
      <c r="C175" s="166">
        <v>7</v>
      </c>
      <c r="D175" s="166">
        <v>8</v>
      </c>
      <c r="E175" s="166">
        <v>2005</v>
      </c>
      <c r="F175" s="166"/>
      <c r="G175" s="304">
        <v>2.4</v>
      </c>
      <c r="H175" s="181" t="s">
        <v>516</v>
      </c>
      <c r="I175" s="315"/>
      <c r="J175" s="171"/>
      <c r="K175" s="166"/>
      <c r="L175" s="334"/>
      <c r="M175" s="301" t="str">
        <f t="shared" si="2"/>
        <v>мю</v>
      </c>
    </row>
    <row r="176" spans="1:13">
      <c r="A176" s="184">
        <v>173</v>
      </c>
      <c r="B176" s="322" t="s">
        <v>456</v>
      </c>
      <c r="C176" s="166">
        <v>11</v>
      </c>
      <c r="D176" s="166">
        <v>8</v>
      </c>
      <c r="E176" s="166">
        <v>2000</v>
      </c>
      <c r="F176" s="166"/>
      <c r="G176" s="304">
        <v>2.4</v>
      </c>
      <c r="H176" s="181" t="s">
        <v>457</v>
      </c>
      <c r="I176" s="315"/>
      <c r="J176" s="313"/>
      <c r="K176" s="314"/>
      <c r="L176" s="334"/>
      <c r="M176" s="301" t="str">
        <f t="shared" si="2"/>
        <v>ю</v>
      </c>
    </row>
    <row r="177" spans="1:13">
      <c r="A177" s="184">
        <v>174</v>
      </c>
      <c r="B177" s="321" t="s">
        <v>436</v>
      </c>
      <c r="C177" s="166">
        <v>16</v>
      </c>
      <c r="D177" s="166">
        <v>7</v>
      </c>
      <c r="E177" s="166">
        <v>2001</v>
      </c>
      <c r="F177" s="166"/>
      <c r="G177" s="304">
        <v>2.4</v>
      </c>
      <c r="H177" s="181" t="s">
        <v>437</v>
      </c>
      <c r="I177" s="315">
        <v>17557</v>
      </c>
      <c r="J177" s="171"/>
      <c r="K177" s="166"/>
      <c r="L177" s="334"/>
      <c r="M177" s="301" t="str">
        <f t="shared" si="2"/>
        <v>ю</v>
      </c>
    </row>
    <row r="178" spans="1:13">
      <c r="A178" s="184">
        <v>175</v>
      </c>
      <c r="B178" s="322" t="s">
        <v>357</v>
      </c>
      <c r="C178" s="166">
        <v>12</v>
      </c>
      <c r="D178" s="166">
        <v>9</v>
      </c>
      <c r="E178" s="166">
        <v>1996</v>
      </c>
      <c r="F178" s="166"/>
      <c r="G178" s="310">
        <v>40.695</v>
      </c>
      <c r="H178" s="181" t="s">
        <v>358</v>
      </c>
      <c r="I178" s="315"/>
      <c r="J178" s="171"/>
      <c r="K178" s="166"/>
      <c r="L178" s="334"/>
      <c r="M178" s="301" t="str">
        <f t="shared" si="2"/>
        <v>в</v>
      </c>
    </row>
    <row r="179" spans="1:13">
      <c r="A179" s="184">
        <v>176</v>
      </c>
      <c r="B179" s="322" t="s">
        <v>164</v>
      </c>
      <c r="C179" s="166">
        <v>12</v>
      </c>
      <c r="D179" s="166">
        <v>10</v>
      </c>
      <c r="E179" s="166">
        <v>1998</v>
      </c>
      <c r="F179" s="166"/>
      <c r="G179" s="304">
        <v>40.664999999999999</v>
      </c>
      <c r="H179" s="181" t="s">
        <v>234</v>
      </c>
      <c r="I179" s="326"/>
      <c r="J179" s="171"/>
      <c r="K179" s="166"/>
      <c r="L179" s="334"/>
      <c r="M179" s="301" t="str">
        <f t="shared" si="2"/>
        <v>ю</v>
      </c>
    </row>
    <row r="180" spans="1:13">
      <c r="A180" s="184">
        <v>177</v>
      </c>
      <c r="B180" s="322" t="s">
        <v>371</v>
      </c>
      <c r="C180" s="166">
        <v>19</v>
      </c>
      <c r="D180" s="166">
        <v>4</v>
      </c>
      <c r="E180" s="166">
        <v>2000</v>
      </c>
      <c r="F180" s="166"/>
      <c r="G180" s="304">
        <v>2.4</v>
      </c>
      <c r="H180" s="181" t="s">
        <v>372</v>
      </c>
      <c r="I180" s="315"/>
      <c r="J180" s="171"/>
      <c r="K180" s="166"/>
      <c r="L180" s="334"/>
      <c r="M180" s="301" t="str">
        <f t="shared" si="2"/>
        <v>ю</v>
      </c>
    </row>
    <row r="181" spans="1:13">
      <c r="A181" s="184">
        <v>178</v>
      </c>
      <c r="B181" s="322" t="s">
        <v>492</v>
      </c>
      <c r="C181" s="166">
        <v>5</v>
      </c>
      <c r="D181" s="166">
        <v>10</v>
      </c>
      <c r="E181" s="166">
        <v>2002</v>
      </c>
      <c r="F181" s="166">
        <v>2</v>
      </c>
      <c r="G181" s="304"/>
      <c r="H181" s="181" t="s">
        <v>493</v>
      </c>
      <c r="I181" s="315"/>
      <c r="J181" s="171">
        <v>2</v>
      </c>
      <c r="K181" s="166">
        <v>2015</v>
      </c>
      <c r="L181" s="334"/>
      <c r="M181" s="301" t="str">
        <f t="shared" si="2"/>
        <v>мю</v>
      </c>
    </row>
    <row r="182" spans="1:13">
      <c r="A182" s="184">
        <v>179</v>
      </c>
      <c r="B182" s="321" t="s">
        <v>91</v>
      </c>
      <c r="C182" s="166">
        <v>23</v>
      </c>
      <c r="D182" s="166">
        <v>1</v>
      </c>
      <c r="E182" s="166">
        <v>1982</v>
      </c>
      <c r="F182" s="166">
        <v>3</v>
      </c>
      <c r="G182" s="304">
        <v>2.4</v>
      </c>
      <c r="H182" s="181" t="s">
        <v>210</v>
      </c>
      <c r="I182" s="326">
        <v>16757</v>
      </c>
      <c r="J182" s="171"/>
      <c r="K182" s="166"/>
      <c r="L182" s="334"/>
      <c r="M182" s="301" t="str">
        <f t="shared" si="2"/>
        <v>в</v>
      </c>
    </row>
    <row r="183" spans="1:13">
      <c r="A183" s="184">
        <v>180</v>
      </c>
      <c r="B183" s="306" t="s">
        <v>85</v>
      </c>
      <c r="C183" s="166">
        <v>22</v>
      </c>
      <c r="D183" s="166">
        <v>4</v>
      </c>
      <c r="E183" s="166">
        <v>1987</v>
      </c>
      <c r="F183" s="166">
        <v>1</v>
      </c>
      <c r="G183" s="166">
        <v>2.4</v>
      </c>
      <c r="H183" s="159" t="s">
        <v>222</v>
      </c>
      <c r="I183" s="337"/>
      <c r="J183" s="166"/>
      <c r="K183" s="166"/>
      <c r="L183" s="334"/>
      <c r="M183" s="301" t="str">
        <f t="shared" si="2"/>
        <v>в</v>
      </c>
    </row>
    <row r="184" spans="1:13">
      <c r="A184" s="184">
        <v>181</v>
      </c>
      <c r="B184" s="306" t="s">
        <v>43</v>
      </c>
      <c r="C184" s="166">
        <v>6</v>
      </c>
      <c r="D184" s="166">
        <v>2</v>
      </c>
      <c r="E184" s="166">
        <v>1965</v>
      </c>
      <c r="F184" s="166"/>
      <c r="G184" s="166">
        <v>2.4</v>
      </c>
      <c r="H184" s="159" t="s">
        <v>223</v>
      </c>
      <c r="I184" s="337"/>
      <c r="J184" s="166"/>
      <c r="K184" s="166"/>
      <c r="L184" s="334"/>
      <c r="M184" s="301" t="str">
        <f t="shared" si="2"/>
        <v>в</v>
      </c>
    </row>
    <row r="185" spans="1:13">
      <c r="A185" s="184">
        <v>182</v>
      </c>
      <c r="B185" s="306" t="s">
        <v>42</v>
      </c>
      <c r="C185" s="166">
        <v>9</v>
      </c>
      <c r="D185" s="166">
        <v>10</v>
      </c>
      <c r="E185" s="166">
        <v>1993</v>
      </c>
      <c r="F185" s="166">
        <v>1</v>
      </c>
      <c r="G185" s="166">
        <v>2.4</v>
      </c>
      <c r="H185" s="159" t="s">
        <v>211</v>
      </c>
      <c r="I185" s="337"/>
      <c r="J185" s="166"/>
      <c r="K185" s="166"/>
      <c r="L185" s="334"/>
      <c r="M185" s="301" t="str">
        <f t="shared" si="2"/>
        <v>в</v>
      </c>
    </row>
    <row r="186" spans="1:13">
      <c r="A186" s="184">
        <v>183</v>
      </c>
      <c r="B186" s="322" t="s">
        <v>322</v>
      </c>
      <c r="C186" s="166">
        <v>30</v>
      </c>
      <c r="D186" s="166">
        <v>12</v>
      </c>
      <c r="E186" s="166">
        <v>2001</v>
      </c>
      <c r="F186" s="166"/>
      <c r="G186" s="166">
        <v>26.995000000000001</v>
      </c>
      <c r="H186" s="159" t="s">
        <v>323</v>
      </c>
      <c r="I186" s="337"/>
      <c r="J186" s="166"/>
      <c r="K186" s="166"/>
      <c r="L186" s="334"/>
      <c r="M186" s="301" t="str">
        <f t="shared" si="2"/>
        <v>мю</v>
      </c>
    </row>
    <row r="187" spans="1:13">
      <c r="A187" s="184">
        <v>184</v>
      </c>
      <c r="B187" s="322" t="s">
        <v>341</v>
      </c>
      <c r="C187" s="166">
        <v>17</v>
      </c>
      <c r="D187" s="166">
        <v>7</v>
      </c>
      <c r="E187" s="166">
        <v>1997</v>
      </c>
      <c r="F187" s="166"/>
      <c r="G187" s="166">
        <v>2.4</v>
      </c>
      <c r="H187" s="159" t="s">
        <v>342</v>
      </c>
      <c r="I187" s="166"/>
      <c r="J187" s="166"/>
      <c r="K187" s="306"/>
      <c r="L187" s="334"/>
      <c r="M187" s="301" t="str">
        <f t="shared" si="2"/>
        <v>в</v>
      </c>
    </row>
    <row r="188" spans="1:13">
      <c r="A188" s="184">
        <v>185</v>
      </c>
      <c r="B188" s="306" t="s">
        <v>121</v>
      </c>
      <c r="C188" s="166">
        <v>12</v>
      </c>
      <c r="D188" s="166">
        <v>6</v>
      </c>
      <c r="E188" s="166">
        <v>1995</v>
      </c>
      <c r="F188" s="166">
        <v>2</v>
      </c>
      <c r="G188" s="166">
        <v>2.4</v>
      </c>
      <c r="H188" s="159" t="s">
        <v>191</v>
      </c>
      <c r="I188" s="337"/>
      <c r="J188" s="166"/>
      <c r="K188" s="166"/>
      <c r="L188" s="334"/>
      <c r="M188" s="301" t="str">
        <f t="shared" si="2"/>
        <v>в</v>
      </c>
    </row>
    <row r="189" spans="1:13">
      <c r="A189" s="184">
        <v>186</v>
      </c>
      <c r="B189" s="322" t="s">
        <v>343</v>
      </c>
      <c r="C189" s="166">
        <v>30</v>
      </c>
      <c r="D189" s="166">
        <v>6</v>
      </c>
      <c r="E189" s="166">
        <v>1998</v>
      </c>
      <c r="F189" s="166"/>
      <c r="G189" s="166">
        <v>2.4</v>
      </c>
      <c r="H189" s="159" t="s">
        <v>344</v>
      </c>
      <c r="I189" s="166"/>
      <c r="J189" s="166"/>
      <c r="K189" s="166"/>
      <c r="L189" s="334"/>
      <c r="M189" s="301" t="str">
        <f t="shared" si="2"/>
        <v>ю</v>
      </c>
    </row>
    <row r="190" spans="1:13">
      <c r="A190" s="184">
        <v>187</v>
      </c>
      <c r="B190" s="322" t="s">
        <v>154</v>
      </c>
      <c r="C190" s="166">
        <v>17</v>
      </c>
      <c r="D190" s="166">
        <v>9</v>
      </c>
      <c r="E190" s="166">
        <v>1982</v>
      </c>
      <c r="F190" s="166"/>
      <c r="G190" s="166">
        <v>35</v>
      </c>
      <c r="H190" s="159" t="s">
        <v>214</v>
      </c>
      <c r="I190" s="337"/>
      <c r="J190" s="166"/>
      <c r="K190" s="306"/>
      <c r="L190" s="334"/>
      <c r="M190" s="301" t="str">
        <f t="shared" si="2"/>
        <v>в</v>
      </c>
    </row>
    <row r="191" spans="1:13">
      <c r="A191" s="184">
        <v>188</v>
      </c>
      <c r="B191" s="306" t="s">
        <v>432</v>
      </c>
      <c r="C191" s="166">
        <v>19</v>
      </c>
      <c r="D191" s="166">
        <v>12</v>
      </c>
      <c r="E191" s="166">
        <v>2005</v>
      </c>
      <c r="F191" s="166"/>
      <c r="G191" s="166">
        <v>2.4</v>
      </c>
      <c r="H191" s="159" t="s">
        <v>433</v>
      </c>
      <c r="I191" s="166"/>
      <c r="J191" s="166"/>
      <c r="K191" s="166"/>
      <c r="L191" s="334"/>
      <c r="M191" s="301" t="str">
        <f t="shared" si="2"/>
        <v>мю</v>
      </c>
    </row>
    <row r="192" spans="1:13">
      <c r="A192" s="184">
        <v>189</v>
      </c>
      <c r="B192" s="322" t="s">
        <v>172</v>
      </c>
      <c r="C192" s="166">
        <v>18</v>
      </c>
      <c r="D192" s="166">
        <v>12</v>
      </c>
      <c r="E192" s="166">
        <v>1999</v>
      </c>
      <c r="F192" s="166"/>
      <c r="G192" s="166">
        <v>40.685000000000002</v>
      </c>
      <c r="H192" s="159" t="s">
        <v>282</v>
      </c>
      <c r="I192" s="337"/>
      <c r="J192" s="166"/>
      <c r="K192" s="166"/>
      <c r="L192" s="334"/>
      <c r="M192" s="301" t="str">
        <f t="shared" si="2"/>
        <v>ю</v>
      </c>
    </row>
    <row r="193" spans="1:13">
      <c r="A193" s="184">
        <v>190</v>
      </c>
      <c r="B193" s="306" t="s">
        <v>86</v>
      </c>
      <c r="C193" s="166">
        <v>9</v>
      </c>
      <c r="D193" s="166">
        <v>7</v>
      </c>
      <c r="E193" s="166">
        <v>1992</v>
      </c>
      <c r="F193" s="166">
        <v>4</v>
      </c>
      <c r="G193" s="166">
        <v>40.734999999999999</v>
      </c>
      <c r="H193" s="338" t="s">
        <v>189</v>
      </c>
      <c r="I193" s="337"/>
      <c r="J193" s="166"/>
      <c r="K193" s="306"/>
      <c r="L193" s="334"/>
      <c r="M193" s="301" t="str">
        <f t="shared" si="2"/>
        <v>в</v>
      </c>
    </row>
    <row r="194" spans="1:13">
      <c r="A194" s="184">
        <v>191</v>
      </c>
      <c r="B194" s="322" t="s">
        <v>379</v>
      </c>
      <c r="C194" s="166">
        <v>28</v>
      </c>
      <c r="D194" s="166">
        <v>7</v>
      </c>
      <c r="E194" s="166">
        <v>1971</v>
      </c>
      <c r="F194" s="166"/>
      <c r="G194" s="166">
        <v>2.4</v>
      </c>
      <c r="H194" s="159" t="s">
        <v>380</v>
      </c>
      <c r="I194" s="166"/>
      <c r="J194" s="166"/>
      <c r="K194" s="166"/>
      <c r="L194" s="334"/>
      <c r="M194" s="301" t="str">
        <f t="shared" si="2"/>
        <v>в</v>
      </c>
    </row>
    <row r="195" spans="1:13">
      <c r="A195" s="184">
        <v>192</v>
      </c>
      <c r="B195" s="321" t="s">
        <v>168</v>
      </c>
      <c r="C195" s="166">
        <v>6</v>
      </c>
      <c r="D195" s="166">
        <v>7</v>
      </c>
      <c r="E195" s="166">
        <v>2000</v>
      </c>
      <c r="F195" s="166">
        <v>3</v>
      </c>
      <c r="G195" s="166">
        <v>26.995000000000001</v>
      </c>
      <c r="H195" s="338" t="s">
        <v>236</v>
      </c>
      <c r="I195" s="337">
        <v>1178</v>
      </c>
      <c r="J195" s="313"/>
      <c r="K195" s="314"/>
      <c r="L195" s="334"/>
      <c r="M195" s="301" t="str">
        <f t="shared" si="2"/>
        <v>ю</v>
      </c>
    </row>
    <row r="196" spans="1:13">
      <c r="A196" s="184">
        <v>193</v>
      </c>
      <c r="B196" s="322" t="s">
        <v>161</v>
      </c>
      <c r="C196" s="166">
        <v>23</v>
      </c>
      <c r="D196" s="166">
        <v>10</v>
      </c>
      <c r="E196" s="166">
        <v>1996</v>
      </c>
      <c r="F196" s="166"/>
      <c r="G196" s="166">
        <v>40.6</v>
      </c>
      <c r="H196" s="338" t="s">
        <v>190</v>
      </c>
      <c r="I196" s="337"/>
      <c r="J196" s="166"/>
      <c r="K196" s="166"/>
      <c r="L196" s="334"/>
      <c r="M196" s="301" t="str">
        <f t="shared" ref="M196:M209" si="3">IF(ISERROR(IF(SUM(SUM($M$1-DATE(E196,D196,C196))/365.25)&lt;=14,"мю",IF(SUM(SUM($M$1-DATE(E196,D196,C196))/365.25)&lt;=18,"ю","в")))=TRUE," ",IF(SUM(SUM($M$1-DATE(E196,D196,C196))/365.25)&lt;=14,"мю",IF(SUM(SUM($M$1-DATE(E196,D196,C196))/365.25)&lt;=18,"ю","в")))</f>
        <v>в</v>
      </c>
    </row>
    <row r="197" spans="1:13">
      <c r="A197" s="184">
        <v>194</v>
      </c>
      <c r="B197" s="306" t="s">
        <v>87</v>
      </c>
      <c r="C197" s="166">
        <v>8</v>
      </c>
      <c r="D197" s="166">
        <v>10</v>
      </c>
      <c r="E197" s="166">
        <v>1990</v>
      </c>
      <c r="F197" s="166">
        <v>2</v>
      </c>
      <c r="G197" s="166">
        <v>40.881999999999998</v>
      </c>
      <c r="H197" s="159" t="s">
        <v>283</v>
      </c>
      <c r="I197" s="337"/>
      <c r="J197" s="166"/>
      <c r="K197" s="306"/>
      <c r="L197" s="334"/>
      <c r="M197" s="301" t="str">
        <f t="shared" si="3"/>
        <v>в</v>
      </c>
    </row>
    <row r="198" spans="1:13">
      <c r="A198" s="184">
        <v>195</v>
      </c>
      <c r="B198" s="306" t="s">
        <v>122</v>
      </c>
      <c r="C198" s="166">
        <v>11</v>
      </c>
      <c r="D198" s="166">
        <v>2</v>
      </c>
      <c r="E198" s="166">
        <v>1995</v>
      </c>
      <c r="F198" s="166"/>
      <c r="G198" s="166">
        <v>35.18</v>
      </c>
      <c r="H198" s="159" t="s">
        <v>284</v>
      </c>
      <c r="I198" s="337"/>
      <c r="J198" s="166"/>
      <c r="K198" s="306"/>
      <c r="L198" s="334"/>
      <c r="M198" s="301" t="str">
        <f t="shared" si="3"/>
        <v>в</v>
      </c>
    </row>
    <row r="199" spans="1:13">
      <c r="A199" s="184">
        <v>196</v>
      </c>
      <c r="B199" s="322" t="s">
        <v>153</v>
      </c>
      <c r="C199" s="166">
        <v>7</v>
      </c>
      <c r="D199" s="166">
        <v>3</v>
      </c>
      <c r="E199" s="166">
        <v>1996</v>
      </c>
      <c r="F199" s="166"/>
      <c r="G199" s="166">
        <v>27.094999999999999</v>
      </c>
      <c r="H199" s="159" t="s">
        <v>239</v>
      </c>
      <c r="I199" s="337"/>
      <c r="J199" s="166"/>
      <c r="K199" s="306"/>
      <c r="L199" s="334"/>
      <c r="M199" s="301" t="str">
        <f t="shared" si="3"/>
        <v>в</v>
      </c>
    </row>
    <row r="200" spans="1:13">
      <c r="A200" s="184">
        <v>197</v>
      </c>
      <c r="B200" s="322" t="s">
        <v>511</v>
      </c>
      <c r="C200" s="166">
        <v>30</v>
      </c>
      <c r="D200" s="166">
        <v>1</v>
      </c>
      <c r="E200" s="166">
        <v>2002</v>
      </c>
      <c r="F200" s="306"/>
      <c r="G200" s="166">
        <v>2.4</v>
      </c>
      <c r="H200" s="159" t="s">
        <v>509</v>
      </c>
      <c r="I200" s="166"/>
      <c r="J200" s="166"/>
      <c r="K200" s="166"/>
      <c r="L200" s="334"/>
      <c r="M200" s="301" t="str">
        <f t="shared" si="3"/>
        <v>мю</v>
      </c>
    </row>
    <row r="201" spans="1:13">
      <c r="A201" s="184">
        <v>198</v>
      </c>
      <c r="B201" s="322" t="s">
        <v>163</v>
      </c>
      <c r="C201" s="166">
        <v>20</v>
      </c>
      <c r="D201" s="166">
        <v>8</v>
      </c>
      <c r="E201" s="166">
        <v>2000</v>
      </c>
      <c r="F201" s="166">
        <v>2</v>
      </c>
      <c r="G201" s="166">
        <v>2.4</v>
      </c>
      <c r="H201" s="159" t="s">
        <v>230</v>
      </c>
      <c r="I201" s="337"/>
      <c r="J201" s="313">
        <v>2</v>
      </c>
      <c r="K201" s="314">
        <v>2015</v>
      </c>
      <c r="L201" s="334"/>
      <c r="M201" s="301" t="str">
        <f t="shared" si="3"/>
        <v>ю</v>
      </c>
    </row>
    <row r="202" spans="1:13">
      <c r="A202" s="184">
        <v>199</v>
      </c>
      <c r="B202" s="322" t="s">
        <v>129</v>
      </c>
      <c r="C202" s="166">
        <v>28</v>
      </c>
      <c r="D202" s="158">
        <v>4</v>
      </c>
      <c r="E202" s="166">
        <v>1995</v>
      </c>
      <c r="F202" s="166"/>
      <c r="G202" s="166">
        <v>27.175000000000001</v>
      </c>
      <c r="H202" s="159" t="s">
        <v>232</v>
      </c>
      <c r="I202" s="337"/>
      <c r="J202" s="166"/>
      <c r="K202" s="306"/>
      <c r="L202" s="334"/>
      <c r="M202" s="301" t="str">
        <f t="shared" si="3"/>
        <v>в</v>
      </c>
    </row>
    <row r="203" spans="1:13">
      <c r="A203" s="184">
        <v>200</v>
      </c>
      <c r="B203" s="306" t="s">
        <v>123</v>
      </c>
      <c r="C203" s="166">
        <v>9</v>
      </c>
      <c r="D203" s="166">
        <v>4</v>
      </c>
      <c r="E203" s="166">
        <v>1993</v>
      </c>
      <c r="F203" s="166"/>
      <c r="G203" s="166">
        <v>27.145</v>
      </c>
      <c r="H203" s="159" t="s">
        <v>285</v>
      </c>
      <c r="I203" s="337"/>
      <c r="J203" s="166"/>
      <c r="K203" s="306"/>
      <c r="L203" s="334"/>
      <c r="M203" s="301" t="str">
        <f t="shared" si="3"/>
        <v>в</v>
      </c>
    </row>
    <row r="204" spans="1:13">
      <c r="A204" s="184">
        <v>201</v>
      </c>
      <c r="B204" s="322" t="s">
        <v>166</v>
      </c>
      <c r="C204" s="166">
        <v>13</v>
      </c>
      <c r="D204" s="166">
        <v>6</v>
      </c>
      <c r="E204" s="166">
        <v>1997</v>
      </c>
      <c r="F204" s="166"/>
      <c r="G204" s="166">
        <v>27.145</v>
      </c>
      <c r="H204" s="159" t="s">
        <v>233</v>
      </c>
      <c r="I204" s="337"/>
      <c r="J204" s="166"/>
      <c r="K204" s="166"/>
      <c r="L204" s="334"/>
      <c r="M204" s="301" t="str">
        <f t="shared" si="3"/>
        <v>в</v>
      </c>
    </row>
    <row r="205" spans="1:13">
      <c r="A205" s="184">
        <v>202</v>
      </c>
      <c r="B205" s="322" t="s">
        <v>327</v>
      </c>
      <c r="C205" s="166">
        <v>25</v>
      </c>
      <c r="D205" s="166">
        <v>12</v>
      </c>
      <c r="E205" s="166">
        <v>1988</v>
      </c>
      <c r="F205" s="166"/>
      <c r="G205" s="166">
        <v>2.4</v>
      </c>
      <c r="H205" s="159" t="s">
        <v>329</v>
      </c>
      <c r="I205" s="166"/>
      <c r="J205" s="171"/>
      <c r="K205" s="166"/>
      <c r="L205" s="334"/>
      <c r="M205" s="301" t="str">
        <f t="shared" si="3"/>
        <v>в</v>
      </c>
    </row>
    <row r="206" spans="1:13">
      <c r="A206" s="184">
        <v>203</v>
      </c>
      <c r="B206" s="322" t="s">
        <v>88</v>
      </c>
      <c r="C206" s="166">
        <v>20</v>
      </c>
      <c r="D206" s="166">
        <v>12</v>
      </c>
      <c r="E206" s="166">
        <v>1991</v>
      </c>
      <c r="F206" s="166">
        <v>1</v>
      </c>
      <c r="G206" s="304">
        <v>2.4</v>
      </c>
      <c r="H206" s="181" t="s">
        <v>209</v>
      </c>
      <c r="I206" s="337"/>
      <c r="J206" s="166"/>
      <c r="K206" s="306"/>
      <c r="L206" s="334"/>
      <c r="M206" s="301" t="str">
        <f t="shared" si="3"/>
        <v>в</v>
      </c>
    </row>
    <row r="207" spans="1:13">
      <c r="A207" s="184">
        <v>204</v>
      </c>
      <c r="B207" s="321" t="s">
        <v>155</v>
      </c>
      <c r="C207" s="158">
        <v>28</v>
      </c>
      <c r="D207" s="158">
        <v>11</v>
      </c>
      <c r="E207" s="158">
        <v>1997</v>
      </c>
      <c r="F207" s="158">
        <v>2</v>
      </c>
      <c r="G207" s="310">
        <v>2.4</v>
      </c>
      <c r="H207" s="181" t="s">
        <v>231</v>
      </c>
      <c r="I207" s="337">
        <v>17533</v>
      </c>
      <c r="J207" s="166">
        <v>2</v>
      </c>
      <c r="K207" s="166">
        <v>2015</v>
      </c>
      <c r="L207" s="334"/>
      <c r="M207" s="301" t="str">
        <f t="shared" si="3"/>
        <v>в</v>
      </c>
    </row>
    <row r="208" spans="1:13">
      <c r="A208" s="184">
        <v>205</v>
      </c>
      <c r="B208" s="322" t="s">
        <v>324</v>
      </c>
      <c r="C208" s="166">
        <v>18</v>
      </c>
      <c r="D208" s="166">
        <v>7</v>
      </c>
      <c r="E208" s="166">
        <v>1997</v>
      </c>
      <c r="F208" s="166"/>
      <c r="G208" s="304">
        <v>2.4</v>
      </c>
      <c r="H208" s="181" t="s">
        <v>325</v>
      </c>
      <c r="I208" s="337"/>
      <c r="J208" s="166"/>
      <c r="K208" s="166"/>
      <c r="L208" s="334"/>
      <c r="M208" s="301" t="str">
        <f t="shared" si="3"/>
        <v>в</v>
      </c>
    </row>
    <row r="209" spans="1:13">
      <c r="A209" s="184">
        <v>206</v>
      </c>
      <c r="B209" s="306" t="s">
        <v>89</v>
      </c>
      <c r="C209" s="166">
        <v>24</v>
      </c>
      <c r="D209" s="166">
        <v>9</v>
      </c>
      <c r="E209" s="166">
        <v>1992</v>
      </c>
      <c r="F209" s="166">
        <v>3</v>
      </c>
      <c r="G209" s="166">
        <v>27.045000000000002</v>
      </c>
      <c r="H209" s="159" t="s">
        <v>286</v>
      </c>
      <c r="I209" s="337"/>
      <c r="J209" s="166"/>
      <c r="K209" s="306"/>
      <c r="L209" s="334"/>
      <c r="M209" s="301" t="str">
        <f t="shared" si="3"/>
        <v>в</v>
      </c>
    </row>
    <row r="210" spans="1:13" s="150" customFormat="1">
      <c r="A210" s="339">
        <v>207</v>
      </c>
      <c r="B210" s="340" t="s">
        <v>535</v>
      </c>
      <c r="C210" s="341">
        <v>3</v>
      </c>
      <c r="D210" s="341">
        <v>7</v>
      </c>
      <c r="E210" s="341">
        <v>1999</v>
      </c>
      <c r="F210" s="341">
        <v>1</v>
      </c>
      <c r="G210" s="342"/>
      <c r="H210" s="343" t="s">
        <v>536</v>
      </c>
      <c r="I210" s="344"/>
      <c r="J210" s="345"/>
      <c r="K210" s="346" t="s">
        <v>537</v>
      </c>
      <c r="L210" s="347"/>
      <c r="M210" s="348" t="str">
        <f t="shared" ref="M210:M232" si="4">IF(ISERROR(IF(SUM(SUM($M$1-DATE(E210,D210,C210))/365.25)&lt;=14,"мю",IF(SUM(SUM($M$1-DATE(E210,D210,C210))/365.25)&lt;=18,"ю","в")))=TRUE," ",IF(SUM(SUM($M$1-DATE(E210,D210,C210))/365.25)&lt;=14,"мю",IF(SUM(SUM($M$1-DATE(E210,D210,C210))/365.25)&lt;=18,"ю","в")))</f>
        <v>ю</v>
      </c>
    </row>
    <row r="211" spans="1:13" s="150" customFormat="1">
      <c r="A211" s="339">
        <v>208</v>
      </c>
      <c r="B211" s="340" t="s">
        <v>538</v>
      </c>
      <c r="C211" s="341">
        <v>5</v>
      </c>
      <c r="D211" s="341">
        <v>7</v>
      </c>
      <c r="E211" s="341">
        <v>1999</v>
      </c>
      <c r="F211" s="341">
        <v>3</v>
      </c>
      <c r="G211" s="342"/>
      <c r="H211" s="343" t="s">
        <v>539</v>
      </c>
      <c r="I211" s="344"/>
      <c r="J211" s="345"/>
      <c r="K211" s="346" t="s">
        <v>537</v>
      </c>
      <c r="L211" s="347"/>
      <c r="M211" s="348" t="str">
        <f t="shared" si="4"/>
        <v>ю</v>
      </c>
    </row>
    <row r="212" spans="1:13" s="150" customFormat="1">
      <c r="A212" s="339">
        <v>209</v>
      </c>
      <c r="B212" s="340" t="s">
        <v>540</v>
      </c>
      <c r="C212" s="341">
        <v>7</v>
      </c>
      <c r="D212" s="341">
        <v>10</v>
      </c>
      <c r="E212" s="341">
        <v>1999</v>
      </c>
      <c r="F212" s="341">
        <v>3</v>
      </c>
      <c r="G212" s="342"/>
      <c r="H212" s="343" t="s">
        <v>541</v>
      </c>
      <c r="I212" s="344"/>
      <c r="J212" s="345"/>
      <c r="K212" s="346" t="s">
        <v>537</v>
      </c>
      <c r="L212" s="347"/>
      <c r="M212" s="348" t="str">
        <f t="shared" si="4"/>
        <v>ю</v>
      </c>
    </row>
    <row r="213" spans="1:13" s="150" customFormat="1">
      <c r="A213" s="339">
        <v>210</v>
      </c>
      <c r="B213" s="340" t="s">
        <v>542</v>
      </c>
      <c r="C213" s="341">
        <v>28</v>
      </c>
      <c r="D213" s="341">
        <v>9</v>
      </c>
      <c r="E213" s="341">
        <v>1999</v>
      </c>
      <c r="F213" s="341">
        <v>3</v>
      </c>
      <c r="G213" s="342"/>
      <c r="H213" s="343" t="s">
        <v>543</v>
      </c>
      <c r="I213" s="344"/>
      <c r="J213" s="345"/>
      <c r="K213" s="346" t="s">
        <v>537</v>
      </c>
      <c r="L213" s="347"/>
      <c r="M213" s="348" t="str">
        <f t="shared" si="4"/>
        <v>ю</v>
      </c>
    </row>
    <row r="214" spans="1:13" s="150" customFormat="1">
      <c r="A214" s="339">
        <v>211</v>
      </c>
      <c r="B214" s="340" t="s">
        <v>544</v>
      </c>
      <c r="C214" s="341">
        <v>8</v>
      </c>
      <c r="D214" s="341">
        <v>12</v>
      </c>
      <c r="E214" s="341">
        <v>2003</v>
      </c>
      <c r="F214" s="341">
        <v>4</v>
      </c>
      <c r="G214" s="341"/>
      <c r="H214" s="349" t="s">
        <v>545</v>
      </c>
      <c r="I214" s="341"/>
      <c r="J214" s="346"/>
      <c r="K214" s="346" t="s">
        <v>537</v>
      </c>
      <c r="L214" s="350"/>
      <c r="M214" s="348" t="str">
        <f t="shared" si="4"/>
        <v>мю</v>
      </c>
    </row>
    <row r="215" spans="1:13">
      <c r="A215" s="184">
        <v>212</v>
      </c>
      <c r="B215" s="336" t="s">
        <v>546</v>
      </c>
      <c r="C215" s="166">
        <v>28</v>
      </c>
      <c r="D215" s="166">
        <v>5</v>
      </c>
      <c r="E215" s="166">
        <v>1998</v>
      </c>
      <c r="F215" s="166"/>
      <c r="G215" s="166"/>
      <c r="H215" s="166" t="s">
        <v>547</v>
      </c>
      <c r="I215" s="166"/>
      <c r="J215" s="306"/>
      <c r="K215" s="322" t="s">
        <v>548</v>
      </c>
      <c r="L215" s="351"/>
      <c r="M215" s="301" t="str">
        <f t="shared" si="4"/>
        <v>ю</v>
      </c>
    </row>
    <row r="216" spans="1:13">
      <c r="A216" s="184">
        <v>213</v>
      </c>
      <c r="B216" s="336" t="s">
        <v>549</v>
      </c>
      <c r="C216" s="166">
        <v>26</v>
      </c>
      <c r="D216" s="166">
        <v>6</v>
      </c>
      <c r="E216" s="166">
        <v>2007</v>
      </c>
      <c r="F216" s="166"/>
      <c r="G216" s="166">
        <v>2.4</v>
      </c>
      <c r="H216" s="166" t="s">
        <v>550</v>
      </c>
      <c r="I216" s="166"/>
      <c r="J216" s="306"/>
      <c r="K216" s="306"/>
      <c r="L216" s="351"/>
      <c r="M216" s="301" t="str">
        <f t="shared" si="4"/>
        <v>мю</v>
      </c>
    </row>
    <row r="217" spans="1:13">
      <c r="A217" s="184">
        <v>214</v>
      </c>
      <c r="B217" s="336" t="s">
        <v>551</v>
      </c>
      <c r="C217" s="166">
        <v>16</v>
      </c>
      <c r="D217" s="166">
        <v>12</v>
      </c>
      <c r="E217" s="166">
        <v>2005</v>
      </c>
      <c r="F217" s="166"/>
      <c r="G217" s="166">
        <v>2.4</v>
      </c>
      <c r="H217" s="338" t="s">
        <v>552</v>
      </c>
      <c r="I217" s="166"/>
      <c r="J217" s="306"/>
      <c r="K217" s="306"/>
      <c r="L217" s="351"/>
      <c r="M217" s="301" t="str">
        <f t="shared" si="4"/>
        <v>мю</v>
      </c>
    </row>
    <row r="218" spans="1:13">
      <c r="A218" s="184">
        <v>215</v>
      </c>
      <c r="B218" s="336" t="s">
        <v>553</v>
      </c>
      <c r="C218" s="166">
        <v>4</v>
      </c>
      <c r="D218" s="166">
        <v>8</v>
      </c>
      <c r="E218" s="166">
        <v>2006</v>
      </c>
      <c r="F218" s="166"/>
      <c r="G218" s="166">
        <v>2.4</v>
      </c>
      <c r="H218" s="166" t="s">
        <v>554</v>
      </c>
      <c r="I218" s="166"/>
      <c r="J218" s="306"/>
      <c r="K218" s="306"/>
      <c r="L218" s="351"/>
      <c r="M218" s="301" t="str">
        <f t="shared" si="4"/>
        <v>мю</v>
      </c>
    </row>
    <row r="219" spans="1:13">
      <c r="A219" s="184">
        <v>216</v>
      </c>
      <c r="B219" s="336" t="s">
        <v>555</v>
      </c>
      <c r="C219" s="166">
        <v>26</v>
      </c>
      <c r="D219" s="166">
        <v>7</v>
      </c>
      <c r="E219" s="166">
        <v>2002</v>
      </c>
      <c r="F219" s="166"/>
      <c r="G219" s="166">
        <v>2.4</v>
      </c>
      <c r="H219" s="166" t="s">
        <v>556</v>
      </c>
      <c r="I219" s="166"/>
      <c r="J219" s="306"/>
      <c r="K219" s="306"/>
      <c r="L219" s="351"/>
      <c r="M219" s="301" t="str">
        <f t="shared" si="4"/>
        <v>мю</v>
      </c>
    </row>
    <row r="220" spans="1:13">
      <c r="A220" s="184">
        <v>217</v>
      </c>
      <c r="B220" s="336" t="s">
        <v>557</v>
      </c>
      <c r="C220" s="166">
        <v>13</v>
      </c>
      <c r="D220" s="166">
        <v>7</v>
      </c>
      <c r="E220" s="166">
        <v>1971</v>
      </c>
      <c r="F220" s="166"/>
      <c r="G220" s="166">
        <v>2.4</v>
      </c>
      <c r="H220" s="166" t="s">
        <v>558</v>
      </c>
      <c r="I220" s="166"/>
      <c r="J220" s="306"/>
      <c r="K220" s="306"/>
      <c r="L220" s="351"/>
      <c r="M220" s="301" t="str">
        <f t="shared" si="4"/>
        <v>в</v>
      </c>
    </row>
    <row r="221" spans="1:13">
      <c r="A221" s="184">
        <v>218</v>
      </c>
      <c r="B221" s="336" t="s">
        <v>559</v>
      </c>
      <c r="C221" s="166">
        <v>4</v>
      </c>
      <c r="D221" s="166">
        <v>12</v>
      </c>
      <c r="E221" s="166">
        <v>2004</v>
      </c>
      <c r="F221" s="166"/>
      <c r="G221" s="166">
        <v>2.4</v>
      </c>
      <c r="H221" s="166" t="s">
        <v>560</v>
      </c>
      <c r="I221" s="166"/>
      <c r="J221" s="306"/>
      <c r="K221" s="306"/>
      <c r="L221" s="351"/>
      <c r="M221" s="301" t="str">
        <f t="shared" si="4"/>
        <v>мю</v>
      </c>
    </row>
    <row r="222" spans="1:13">
      <c r="A222" s="184">
        <v>219</v>
      </c>
      <c r="B222" s="352" t="s">
        <v>561</v>
      </c>
      <c r="C222" s="166"/>
      <c r="D222" s="166"/>
      <c r="E222" s="166"/>
      <c r="F222" s="166"/>
      <c r="G222" s="166">
        <v>2.4</v>
      </c>
      <c r="H222" s="158" t="s">
        <v>562</v>
      </c>
      <c r="I222" s="166"/>
      <c r="J222" s="306"/>
      <c r="K222" s="306"/>
      <c r="L222" s="351"/>
      <c r="M222" s="301" t="str">
        <f t="shared" si="4"/>
        <v xml:space="preserve"> </v>
      </c>
    </row>
    <row r="223" spans="1:13">
      <c r="A223" s="184">
        <v>220</v>
      </c>
      <c r="B223" s="352" t="s">
        <v>563</v>
      </c>
      <c r="C223" s="166"/>
      <c r="D223" s="166"/>
      <c r="E223" s="166"/>
      <c r="F223" s="166"/>
      <c r="G223" s="166"/>
      <c r="H223" s="158" t="s">
        <v>564</v>
      </c>
      <c r="I223" s="166"/>
      <c r="J223" s="306"/>
      <c r="K223" s="306"/>
      <c r="L223" s="351"/>
      <c r="M223" s="301" t="str">
        <f t="shared" si="4"/>
        <v xml:space="preserve"> </v>
      </c>
    </row>
    <row r="224" spans="1:13">
      <c r="A224" s="184">
        <v>221</v>
      </c>
      <c r="B224" s="352" t="s">
        <v>565</v>
      </c>
      <c r="C224" s="166"/>
      <c r="D224" s="166"/>
      <c r="E224" s="166"/>
      <c r="F224" s="166"/>
      <c r="G224" s="166">
        <v>2.4</v>
      </c>
      <c r="H224" s="158" t="s">
        <v>566</v>
      </c>
      <c r="I224" s="166"/>
      <c r="J224" s="306"/>
      <c r="K224" s="306"/>
      <c r="L224" s="351"/>
      <c r="M224" s="301" t="str">
        <f t="shared" si="4"/>
        <v xml:space="preserve"> </v>
      </c>
    </row>
    <row r="225" spans="1:13">
      <c r="A225" s="184">
        <v>222</v>
      </c>
      <c r="B225" s="353" t="s">
        <v>568</v>
      </c>
      <c r="C225" s="166">
        <v>20</v>
      </c>
      <c r="D225" s="166">
        <v>12</v>
      </c>
      <c r="E225" s="166">
        <v>2001</v>
      </c>
      <c r="F225" s="166"/>
      <c r="G225" s="166">
        <v>27</v>
      </c>
      <c r="H225" s="158" t="s">
        <v>569</v>
      </c>
      <c r="I225" s="166"/>
      <c r="J225" s="306"/>
      <c r="K225" s="306"/>
      <c r="L225" s="351"/>
      <c r="M225" s="301" t="str">
        <f t="shared" si="4"/>
        <v>мю</v>
      </c>
    </row>
    <row r="226" spans="1:13">
      <c r="A226" s="184">
        <v>223</v>
      </c>
      <c r="B226" s="353" t="s">
        <v>570</v>
      </c>
      <c r="C226" s="166">
        <v>20</v>
      </c>
      <c r="D226" s="166">
        <v>7</v>
      </c>
      <c r="E226" s="166">
        <v>2004</v>
      </c>
      <c r="F226" s="166"/>
      <c r="G226" s="166">
        <v>2.4</v>
      </c>
      <c r="H226" s="158" t="s">
        <v>571</v>
      </c>
      <c r="I226" s="166"/>
      <c r="J226" s="306"/>
      <c r="K226" s="306"/>
      <c r="L226" s="351"/>
      <c r="M226" s="301" t="str">
        <f t="shared" si="4"/>
        <v>мю</v>
      </c>
    </row>
    <row r="227" spans="1:13">
      <c r="A227" s="184">
        <v>224</v>
      </c>
      <c r="B227" s="354" t="s">
        <v>572</v>
      </c>
      <c r="C227" s="166">
        <v>28</v>
      </c>
      <c r="D227" s="166">
        <v>5</v>
      </c>
      <c r="E227" s="166">
        <v>2007</v>
      </c>
      <c r="F227" s="166"/>
      <c r="G227" s="166">
        <v>2.4</v>
      </c>
      <c r="H227" s="158" t="s">
        <v>573</v>
      </c>
      <c r="I227" s="166"/>
      <c r="J227" s="306"/>
      <c r="K227" s="306"/>
      <c r="L227" s="351"/>
      <c r="M227" s="301" t="str">
        <f t="shared" si="4"/>
        <v>мю</v>
      </c>
    </row>
    <row r="228" spans="1:13">
      <c r="A228" s="184">
        <v>225</v>
      </c>
      <c r="B228" s="306"/>
      <c r="C228" s="166"/>
      <c r="D228" s="166"/>
      <c r="E228" s="166"/>
      <c r="F228" s="306"/>
      <c r="G228" s="166"/>
      <c r="H228" s="166"/>
      <c r="I228" s="166"/>
      <c r="J228" s="306"/>
      <c r="K228" s="306"/>
      <c r="L228" s="351"/>
      <c r="M228" s="301" t="str">
        <f t="shared" si="4"/>
        <v xml:space="preserve"> </v>
      </c>
    </row>
    <row r="229" spans="1:13">
      <c r="A229" s="184">
        <v>226</v>
      </c>
      <c r="B229" s="306"/>
      <c r="C229" s="166"/>
      <c r="D229" s="166"/>
      <c r="E229" s="166"/>
      <c r="F229" s="306"/>
      <c r="G229" s="166"/>
      <c r="H229" s="166"/>
      <c r="I229" s="166"/>
      <c r="J229" s="306"/>
      <c r="K229" s="306"/>
      <c r="L229" s="351"/>
      <c r="M229" s="301" t="str">
        <f t="shared" si="4"/>
        <v xml:space="preserve"> </v>
      </c>
    </row>
    <row r="230" spans="1:13">
      <c r="A230" s="184">
        <v>227</v>
      </c>
      <c r="B230" s="306"/>
      <c r="C230" s="166"/>
      <c r="D230" s="166"/>
      <c r="E230" s="166"/>
      <c r="F230" s="306"/>
      <c r="G230" s="166"/>
      <c r="H230" s="166"/>
      <c r="I230" s="166"/>
      <c r="J230" s="306"/>
      <c r="K230" s="306"/>
      <c r="L230" s="351"/>
      <c r="M230" s="301" t="str">
        <f t="shared" si="4"/>
        <v xml:space="preserve"> </v>
      </c>
    </row>
    <row r="231" spans="1:13">
      <c r="A231" s="184">
        <v>228</v>
      </c>
      <c r="B231" s="306"/>
      <c r="C231" s="166"/>
      <c r="D231" s="166"/>
      <c r="E231" s="166"/>
      <c r="F231" s="306"/>
      <c r="G231" s="166"/>
      <c r="H231" s="166"/>
      <c r="I231" s="166"/>
      <c r="J231" s="306"/>
      <c r="K231" s="306"/>
      <c r="L231" s="351"/>
      <c r="M231" s="301" t="str">
        <f t="shared" si="4"/>
        <v xml:space="preserve"> </v>
      </c>
    </row>
    <row r="232" spans="1:13">
      <c r="A232" s="184">
        <v>229</v>
      </c>
      <c r="B232" s="306"/>
      <c r="C232" s="166"/>
      <c r="D232" s="166"/>
      <c r="E232" s="166"/>
      <c r="F232" s="306"/>
      <c r="G232" s="166"/>
      <c r="H232" s="166"/>
      <c r="I232" s="166"/>
      <c r="J232" s="306"/>
      <c r="K232" s="306"/>
      <c r="L232" s="351"/>
      <c r="M232" s="301" t="str">
        <f t="shared" si="4"/>
        <v xml:space="preserve"> </v>
      </c>
    </row>
  </sheetData>
  <sortState ref="B4:K185">
    <sortCondition ref="B4:B185"/>
  </sortState>
  <mergeCells count="6">
    <mergeCell ref="A2:A3"/>
    <mergeCell ref="B2:B3"/>
    <mergeCell ref="J2:L2"/>
    <mergeCell ref="M2:M3"/>
    <mergeCell ref="H2:H3"/>
    <mergeCell ref="I2:I3"/>
  </mergeCells>
  <pageMargins left="0.75" right="0.7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40"/>
  <sheetViews>
    <sheetView showGridLines="0" showZeros="0" workbookViewId="0">
      <selection activeCell="C13" sqref="C13:C14"/>
    </sheetView>
  </sheetViews>
  <sheetFormatPr defaultRowHeight="12.75"/>
  <cols>
    <col min="1" max="2" width="3.85546875" customWidth="1"/>
    <col min="3" max="3" width="17.5703125" customWidth="1"/>
    <col min="4" max="4" width="5.5703125" customWidth="1"/>
    <col min="5" max="5" width="4.4257812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hidden="1" customWidth="1"/>
    <col min="26" max="26" width="6.28515625" hidden="1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>
      <c r="C1" s="1" t="s">
        <v>5</v>
      </c>
      <c r="Q1" s="25" t="s">
        <v>501</v>
      </c>
    </row>
    <row r="2" spans="1:34" ht="15">
      <c r="L2" s="3"/>
      <c r="M2" s="3"/>
      <c r="Q2" s="24" t="s">
        <v>567</v>
      </c>
    </row>
    <row r="3" spans="1:34" ht="15">
      <c r="A3" t="s">
        <v>6</v>
      </c>
      <c r="L3" s="3"/>
      <c r="M3" s="3"/>
      <c r="Q3" s="24" t="s">
        <v>364</v>
      </c>
    </row>
    <row r="4" spans="1:34" ht="15">
      <c r="K4" s="3"/>
      <c r="L4" s="3"/>
      <c r="M4" s="3"/>
      <c r="Q4" s="24" t="s">
        <v>363</v>
      </c>
    </row>
    <row r="5" spans="1:34">
      <c r="C5" s="27">
        <f>'Спис. спорт.'!$M$1</f>
        <v>42337</v>
      </c>
    </row>
    <row r="6" spans="1:34" ht="15.75">
      <c r="K6" s="4" t="s">
        <v>7</v>
      </c>
      <c r="O6" s="23" t="s">
        <v>22</v>
      </c>
      <c r="P6" s="23"/>
      <c r="Q6" s="12"/>
      <c r="R6" t="s">
        <v>15</v>
      </c>
      <c r="T6" s="2"/>
      <c r="U6" s="2"/>
      <c r="V6" s="2"/>
      <c r="W6" s="2">
        <v>65</v>
      </c>
      <c r="X6" s="11" t="s">
        <v>16</v>
      </c>
    </row>
    <row r="7" spans="1:34" ht="13.5" thickBot="1">
      <c r="A7" s="5"/>
      <c r="B7" s="5"/>
      <c r="C7" s="26">
        <f>'Спис. спорт.'!$M$1</f>
        <v>42337</v>
      </c>
      <c r="D7" s="16" t="s">
        <v>8</v>
      </c>
      <c r="E7" s="6"/>
      <c r="F7" s="5"/>
      <c r="G7" s="5"/>
      <c r="H7" s="5"/>
      <c r="I7" s="5"/>
      <c r="J7" s="87"/>
      <c r="K7" s="87"/>
      <c r="L7" s="5"/>
      <c r="M7" s="5"/>
      <c r="N7" s="5"/>
      <c r="O7" s="5"/>
      <c r="P7" s="5"/>
      <c r="Q7" s="5"/>
      <c r="R7" s="5" t="s">
        <v>17</v>
      </c>
      <c r="S7" s="5"/>
      <c r="T7" s="89"/>
      <c r="U7" s="89"/>
      <c r="V7" s="89"/>
      <c r="W7" s="89">
        <v>5.5555555555555558E-3</v>
      </c>
      <c r="X7" s="13" t="s">
        <v>290</v>
      </c>
      <c r="Y7" s="5"/>
      <c r="Z7" s="5"/>
    </row>
    <row r="8" spans="1:34" ht="13.5" customHeight="1" thickTop="1">
      <c r="A8" s="7" t="s">
        <v>9</v>
      </c>
      <c r="B8" s="7" t="s">
        <v>9</v>
      </c>
      <c r="C8" s="241" t="s">
        <v>10</v>
      </c>
      <c r="D8" s="7" t="s">
        <v>11</v>
      </c>
      <c r="E8" s="244" t="s">
        <v>289</v>
      </c>
      <c r="F8" s="7" t="s">
        <v>18</v>
      </c>
      <c r="G8" s="244" t="s">
        <v>137</v>
      </c>
      <c r="H8" s="244" t="s">
        <v>103</v>
      </c>
      <c r="I8" s="245" t="s">
        <v>102</v>
      </c>
      <c r="J8" s="253" t="s">
        <v>507</v>
      </c>
      <c r="K8" s="248" t="s">
        <v>295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  <c r="Y8" s="227" t="s">
        <v>502</v>
      </c>
      <c r="Z8" s="228"/>
    </row>
    <row r="9" spans="1:34" ht="12.75" customHeight="1">
      <c r="A9" s="7" t="s">
        <v>504</v>
      </c>
      <c r="B9" s="7" t="s">
        <v>505</v>
      </c>
      <c r="C9" s="242"/>
      <c r="D9" s="7" t="s">
        <v>3</v>
      </c>
      <c r="E9" s="229"/>
      <c r="F9" s="7" t="s">
        <v>19</v>
      </c>
      <c r="G9" s="229"/>
      <c r="H9" s="229"/>
      <c r="I9" s="246"/>
      <c r="J9" s="253"/>
      <c r="K9" s="231" t="s">
        <v>177</v>
      </c>
      <c r="L9" s="232"/>
      <c r="M9" s="233"/>
      <c r="N9" s="231" t="s">
        <v>181</v>
      </c>
      <c r="O9" s="232"/>
      <c r="P9" s="233"/>
      <c r="Q9" s="231" t="s">
        <v>182</v>
      </c>
      <c r="R9" s="232"/>
      <c r="S9" s="233"/>
      <c r="T9" s="234" t="s">
        <v>104</v>
      </c>
      <c r="U9" s="235"/>
      <c r="V9" s="236"/>
      <c r="W9" s="251" t="s">
        <v>98</v>
      </c>
      <c r="X9" s="229" t="s">
        <v>365</v>
      </c>
      <c r="Y9" s="237" t="s">
        <v>362</v>
      </c>
      <c r="Z9" s="239" t="s">
        <v>98</v>
      </c>
    </row>
    <row r="10" spans="1:34" ht="16.5" customHeight="1" thickBot="1">
      <c r="A10" s="14"/>
      <c r="B10" s="14"/>
      <c r="C10" s="243"/>
      <c r="D10" s="14"/>
      <c r="E10" s="230"/>
      <c r="F10" s="14"/>
      <c r="G10" s="230"/>
      <c r="H10" s="230"/>
      <c r="I10" s="247"/>
      <c r="J10" s="254"/>
      <c r="K10" s="127" t="s">
        <v>288</v>
      </c>
      <c r="L10" s="124" t="s">
        <v>287</v>
      </c>
      <c r="M10" s="100" t="s">
        <v>12</v>
      </c>
      <c r="N10" s="127" t="s">
        <v>288</v>
      </c>
      <c r="O10" s="124" t="s">
        <v>287</v>
      </c>
      <c r="P10" s="100" t="s">
        <v>12</v>
      </c>
      <c r="Q10" s="127" t="s">
        <v>288</v>
      </c>
      <c r="R10" s="124" t="s">
        <v>287</v>
      </c>
      <c r="S10" s="100" t="s">
        <v>12</v>
      </c>
      <c r="T10" s="127" t="s">
        <v>288</v>
      </c>
      <c r="U10" s="124" t="s">
        <v>287</v>
      </c>
      <c r="V10" s="100" t="s">
        <v>12</v>
      </c>
      <c r="W10" s="252"/>
      <c r="X10" s="230"/>
      <c r="Y10" s="238"/>
      <c r="Z10" s="240"/>
      <c r="AB10" s="226" t="s">
        <v>503</v>
      </c>
      <c r="AC10" s="226"/>
      <c r="AD10" s="226"/>
      <c r="AF10" t="s">
        <v>506</v>
      </c>
    </row>
    <row r="11" spans="1:34" s="162" customFormat="1" ht="13.5" customHeight="1" thickTop="1">
      <c r="A11" s="164"/>
      <c r="B11" s="165">
        <v>4</v>
      </c>
      <c r="C11" s="159" t="s">
        <v>155</v>
      </c>
      <c r="D11" s="158">
        <v>2</v>
      </c>
      <c r="E11" s="158" t="s">
        <v>574</v>
      </c>
      <c r="F11" s="158">
        <v>2.4</v>
      </c>
      <c r="G11" s="166">
        <v>56.25</v>
      </c>
      <c r="H11" s="158" t="s">
        <v>576</v>
      </c>
      <c r="I11" s="167">
        <f>IF(H11="л",VLOOKUP($C11,'Спис. спорт.'!$B$4:$I$262,8,FALSE),IF(ISERROR(CHOOSE(H11,2378,1616,1815,1975,2256,2340,2571,2620,2896,3409,3421,15689,15275,18749,16914,20143,16527,18320,18496))=TRUE," ",CHOOSE(H11,2378,1616,1815,1975,2256,2340,2571,2620,2896,3409,3421,15689,15275,18749,16914,20143,16527,18320,18496)))</f>
        <v>17533</v>
      </c>
      <c r="J11" s="168" t="str">
        <f>IF(ISERROR(VLOOKUP($C11,'Спис. спорт.'!$B$4:$H$262,7,FALSE))=TRUE," ",VLOOKUP($C11,'Спис. спорт.'!$B$4:$H$262,7,FALSE))</f>
        <v>Scherbakov Mischa</v>
      </c>
      <c r="K11" s="169">
        <f>IF(ISERROR(VLOOKUP($J11,'З-РЦЕ12'!$C$5:$E$54,2,FALSE))=TRUE,0,VLOOKUP($J11,'З-РЦЕ12'!$C$5:$E$54,2,FALSE))</f>
        <v>46</v>
      </c>
      <c r="L11" s="165">
        <f>IF(ISERROR(VLOOKUP($J11,'З-РЦЕ12'!$C$5:$E$54,3,FALSE))=TRUE,0,VLOOKUP($J11,'З-РЦЕ12'!$C$5:$E$54,3,FALSE))</f>
        <v>5.6170023148148151E-3</v>
      </c>
      <c r="M11" s="170">
        <v>1</v>
      </c>
      <c r="N11" s="169">
        <f>IF(ISERROR(VLOOKUP($J11,'З-РЦЕ12'!$K$5:$M$54,2,FALSE))=TRUE,0,VLOOKUP($J11,'З-РЦЕ12'!$K$5:$M$54,2,FALSE))</f>
        <v>46</v>
      </c>
      <c r="O11" s="165">
        <f>IF(ISERROR(VLOOKUP($J11,'З-РЦЕ12'!$K$5:$M$54,3,FALSE))=TRUE,0,VLOOKUP($J11,'З-РЦЕ12'!$K$5:$M$54,3,FALSE))</f>
        <v>5.6440856481481489E-3</v>
      </c>
      <c r="P11" s="170">
        <v>1</v>
      </c>
      <c r="Q11" s="169">
        <f>IF(ISERROR(VLOOKUP($J11,'З-РЦЕ12'!$S$5:$U$54,2,FALSE))=TRUE,0,VLOOKUP($J11,'З-РЦЕ12'!$S$5:$U$54,2,FALSE))</f>
        <v>42</v>
      </c>
      <c r="R11" s="165">
        <f>IF(ISERROR(VLOOKUP($J11,'З-РЦЕ12'!$S$5:$U$54,3,FALSE))=TRUE,0,VLOOKUP($J11,'З-РЦЕ12'!$S$5:$U$54,3,FALSE))</f>
        <v>4.9903125E-3</v>
      </c>
      <c r="S11" s="170">
        <v>2</v>
      </c>
      <c r="T11" s="171">
        <f t="shared" ref="T11:T17" si="0">SUM(LARGE(AB11:AD11,1)+LARGE(AB11:AD11,2))</f>
        <v>92</v>
      </c>
      <c r="U11" s="158">
        <f>SUM(IF(K11=LARGE(AB11:AD11,1),L11,IF(N11=LARGE(AB11:AD11,1),O11,IF(Q11=LARGE(AB11:AD11,1),R11,IF(#REF!=LARGE(AB11:AD11,1),#REF!,#REF!))))+IF(K11=LARGE(AB11:AD11,2),L11,IF(N11=LARGE(AB11:AD11,2),O11,IF(Q11=LARGE(AB11:AD11,2),R11,IF(#REF!=LARGE(AB11:AD11,2),#REF!,#REF!)))))</f>
        <v>1.123400462962963E-2</v>
      </c>
      <c r="V11" s="182">
        <f t="shared" ref="V11:V16" si="1">IF(SUM(AB11:AD11)=0,0,IF(SUM(AB11:AD11)=LARGE(AB11:AD11,1),SUM(LARGE(AF11:AH11,1)+9),IF(M11=0,SUM(P11+S11),IF(P11=0,SUM(M11+S11),IF(S11=0,SUM(M11+P11),SUM(SMALL(AF11:AH11,1)+SMALL(AF11:AH11,2)))))))</f>
        <v>2</v>
      </c>
      <c r="W11" s="173">
        <v>1</v>
      </c>
      <c r="X11" s="174">
        <f>IF(W11=0,0,IF(W11&gt;20,1,CHOOSE(W11,400,300,225,169,127,96,71,53,40,30,22,17,13,9,7,5,4,3,2,1)))</f>
        <v>400</v>
      </c>
      <c r="Y11" s="175">
        <f>IF(ISERROR(VLOOKUP(C11,'Ретинг РЦЕ12'!$B$5:$R$34,13,FALSE))=TRUE,0,VLOOKUP(C11,'Ретинг РЦЕ12'!$B$5:$R$34,13,FALSE))</f>
        <v>400</v>
      </c>
      <c r="Z11" s="170"/>
      <c r="AB11" s="176">
        <f>$K11</f>
        <v>46</v>
      </c>
      <c r="AC11" s="177">
        <f>$N11</f>
        <v>46</v>
      </c>
      <c r="AD11" s="177">
        <f>$Q11</f>
        <v>42</v>
      </c>
      <c r="AF11" s="178">
        <f>$M11</f>
        <v>1</v>
      </c>
      <c r="AG11" s="158">
        <f>$P11</f>
        <v>1</v>
      </c>
      <c r="AH11" s="158">
        <f>$S11</f>
        <v>2</v>
      </c>
    </row>
    <row r="12" spans="1:34" s="162" customFormat="1">
      <c r="A12" s="179"/>
      <c r="B12" s="158">
        <v>1</v>
      </c>
      <c r="C12" s="159" t="s">
        <v>85</v>
      </c>
      <c r="D12" s="158">
        <v>1</v>
      </c>
      <c r="E12" s="158" t="s">
        <v>574</v>
      </c>
      <c r="F12" s="158">
        <v>2.4</v>
      </c>
      <c r="G12" s="166">
        <v>75</v>
      </c>
      <c r="H12" s="158">
        <v>6</v>
      </c>
      <c r="I12" s="180">
        <f>IF(H12="л",VLOOKUP($C12,'Спис. спорт.'!$B$4:$I$262,8,FALSE),IF(ISERROR(CHOOSE(H12,2378,1616,1815,1975,2256,2340,2571,2620,2896,3409,3421,15689,15275,18749,16914,20143,16527,18320,18496))=TRUE," ",CHOOSE(H12,2378,1616,1815,1975,2256,2340,2571,2620,2896,3409,3421,15689,15275,18749,16914,20143,16527,18320,18496)))</f>
        <v>2340</v>
      </c>
      <c r="J12" s="181" t="str">
        <f>IF(ISERROR(VLOOKUP($C12,'Спис. спорт.'!$B$4:$H$262,7,FALSE))=TRUE," ",VLOOKUP($C12,'Спис. спорт.'!$B$4:$H$262,7,FALSE))</f>
        <v>Uschakov Artem</v>
      </c>
      <c r="K12" s="157">
        <f>IF(ISERROR(VLOOKUP($J12,'З-РЦЕ12'!$C$5:$E$54,2,FALSE))=TRUE,0,VLOOKUP($J12,'З-РЦЕ12'!$C$5:$E$54,2,FALSE))</f>
        <v>45</v>
      </c>
      <c r="L12" s="158">
        <f>IF(ISERROR(VLOOKUP($J12,'З-РЦЕ12'!$C$5:$E$54,3,FALSE))=TRUE,0,VLOOKUP($J12,'З-РЦЕ12'!$C$5:$E$54,3,FALSE))</f>
        <v>5.5884837962962971E-3</v>
      </c>
      <c r="M12" s="160">
        <v>2</v>
      </c>
      <c r="N12" s="157">
        <f>IF(ISERROR(VLOOKUP($J12,'З-РЦЕ12'!$K$5:$M$54,2,FALSE))=TRUE,0,VLOOKUP($J12,'З-РЦЕ12'!$K$5:$M$54,2,FALSE))</f>
        <v>45</v>
      </c>
      <c r="O12" s="158">
        <f>IF(ISERROR(VLOOKUP($J12,'З-РЦЕ12'!$K$5:$M$54,3,FALSE))=TRUE,0,VLOOKUP($J12,'З-РЦЕ12'!$K$5:$M$54,3,FALSE))</f>
        <v>5.5965972222222224E-3</v>
      </c>
      <c r="P12" s="160">
        <v>2</v>
      </c>
      <c r="Q12" s="157">
        <f>IF(ISERROR(VLOOKUP($J12,'З-РЦЕ12'!$S$5:$U$54,2,FALSE))=TRUE,0,VLOOKUP($J12,'З-РЦЕ12'!$S$5:$U$54,2,FALSE))</f>
        <v>48</v>
      </c>
      <c r="R12" s="158">
        <f>IF(ISERROR(VLOOKUP($J12,'З-РЦЕ12'!$S$5:$U$54,3,FALSE))=TRUE,0,VLOOKUP($J12,'З-РЦЕ12'!$S$5:$U$54,3,FALSE))</f>
        <v>5.6032407407407411E-3</v>
      </c>
      <c r="S12" s="160">
        <v>1</v>
      </c>
      <c r="T12" s="171">
        <f t="shared" si="0"/>
        <v>93</v>
      </c>
      <c r="U12" s="158">
        <f>SUM(IF(K12=LARGE(AB12:AD12,1),L12,IF(N12=LARGE(AB12:AD12,1),O12,IF(Q12=LARGE(AB12:AD12,1),R12,IF(#REF!=LARGE(AB12:AD12,1),#REF!,#REF!))))+IF(K12=LARGE(AB12:AD12,2),L12,IF(N12=LARGE(AB12:AD12,2),O12,IF(Q12=LARGE(AB12:AD12,2),R12,IF(#REF!=LARGE(AB12:AD12,2),#REF!,#REF!)))))</f>
        <v>1.1191724537037038E-2</v>
      </c>
      <c r="V12" s="182">
        <f t="shared" si="1"/>
        <v>3</v>
      </c>
      <c r="W12" s="183">
        <v>2</v>
      </c>
      <c r="X12" s="184">
        <f>IF(W12=0,0,IF(W12&gt;20,1,CHOOSE(W12,400,300,225,169,127,96,71,53,40,30,22,17,13,9,7,5,4,3,2,1)))</f>
        <v>300</v>
      </c>
      <c r="Y12" s="185">
        <f>IF(ISERROR(VLOOKUP(C12,'Ретинг РЦЕ12'!$B$5:$R$34,13,FALSE))=TRUE,0,VLOOKUP(C12,'Ретинг РЦЕ12'!$B$5:$R$34,13,FALSE))</f>
        <v>300</v>
      </c>
      <c r="Z12" s="160"/>
      <c r="AB12" s="157">
        <f>$K12</f>
        <v>45</v>
      </c>
      <c r="AC12" s="158">
        <f>$N12</f>
        <v>45</v>
      </c>
      <c r="AD12" s="158">
        <f>$Q12</f>
        <v>48</v>
      </c>
      <c r="AF12" s="178">
        <f>$M12</f>
        <v>2</v>
      </c>
      <c r="AG12" s="158">
        <f>$P12</f>
        <v>2</v>
      </c>
      <c r="AH12" s="158">
        <f>$S12</f>
        <v>1</v>
      </c>
    </row>
    <row r="13" spans="1:34" s="162" customFormat="1">
      <c r="A13" s="179"/>
      <c r="B13" s="158">
        <v>3</v>
      </c>
      <c r="C13" s="159" t="s">
        <v>492</v>
      </c>
      <c r="D13" s="158">
        <v>2</v>
      </c>
      <c r="E13" s="158" t="s">
        <v>575</v>
      </c>
      <c r="F13" s="158">
        <v>0</v>
      </c>
      <c r="G13" s="166">
        <v>24</v>
      </c>
      <c r="H13" s="158">
        <v>3</v>
      </c>
      <c r="I13" s="180">
        <f>IF(H13="л",VLOOKUP($C13,'Спис. спорт.'!$B$4:$I$262,8,FALSE),IF(ISERROR(CHOOSE(H13,2378,1616,1815,1975,2256,2340,2571,2620,2896,3409,3421,15689,15275,18749,16914,20143,16527,18320,18496))=TRUE," ",CHOOSE(H13,2378,1616,1815,1975,2256,2340,2571,2620,2896,3409,3421,15689,15275,18749,16914,20143,16527,18320,18496)))</f>
        <v>1815</v>
      </c>
      <c r="J13" s="181" t="str">
        <f>IF(ISERROR(VLOOKUP($C13,'Спис. спорт.'!$B$4:$H$262,7,FALSE))=TRUE," ",VLOOKUP($C13,'Спис. спорт.'!$B$4:$H$262,7,FALSE))</f>
        <v>Trubakov Mischa</v>
      </c>
      <c r="K13" s="157">
        <f>IF(ISERROR(VLOOKUP($J13,'З-РЦЕ12'!$C$5:$E$54,2,FALSE))=TRUE,0,VLOOKUP($J13,'З-РЦЕ12'!$C$5:$E$54,2,FALSE))</f>
        <v>32</v>
      </c>
      <c r="L13" s="158">
        <f>IF(ISERROR(VLOOKUP($J13,'З-РЦЕ12'!$C$5:$E$54,3,FALSE))=TRUE,0,VLOOKUP($J13,'З-РЦЕ12'!$C$5:$E$54,3,FALSE))</f>
        <v>5.6484722222222223E-3</v>
      </c>
      <c r="M13" s="160">
        <v>3</v>
      </c>
      <c r="N13" s="157">
        <f>IF(ISERROR(VLOOKUP($J13,'З-РЦЕ12'!$K$5:$M$54,2,FALSE))=TRUE,0,VLOOKUP($J13,'З-РЦЕ12'!$K$5:$M$54,2,FALSE))</f>
        <v>15</v>
      </c>
      <c r="O13" s="158">
        <f>IF(ISERROR(VLOOKUP($J13,'З-РЦЕ12'!$K$5:$M$54,3,FALSE))=TRUE,0,VLOOKUP($J13,'З-РЦЕ12'!$K$5:$M$54,3,FALSE))</f>
        <v>5.46025462962963E-3</v>
      </c>
      <c r="P13" s="160">
        <v>4</v>
      </c>
      <c r="Q13" s="157">
        <f>IF(ISERROR(VLOOKUP($J13,'З-РЦЕ12'!$S$5:$U$54,2,FALSE))=TRUE,0,VLOOKUP($J13,'З-РЦЕ12'!$S$5:$U$54,2,FALSE))</f>
        <v>28</v>
      </c>
      <c r="R13" s="158">
        <f>IF(ISERROR(VLOOKUP($J13,'З-РЦЕ12'!$S$5:$U$54,3,FALSE))=TRUE,0,VLOOKUP($J13,'З-РЦЕ12'!$S$5:$U$54,3,FALSE))</f>
        <v>5.7706712962962954E-3</v>
      </c>
      <c r="S13" s="160">
        <v>3</v>
      </c>
      <c r="T13" s="171">
        <f t="shared" si="0"/>
        <v>60</v>
      </c>
      <c r="U13" s="158">
        <f>SUM(IF(K13=LARGE(AB13:AD13,1),L13,IF(N13=LARGE(AB13:AD13,1),O13,IF(Q13=LARGE(AB13:AD13,1),R13,IF(#REF!=LARGE(AB13:AD13,1),#REF!,#REF!))))+IF(K13=LARGE(AB13:AD13,2),L13,IF(N13=LARGE(AB13:AD13,2),O13,IF(Q13=LARGE(AB13:AD13,2),R13,IF(#REF!=LARGE(AB13:AD13,2),#REF!,#REF!)))))</f>
        <v>1.1419143518518518E-2</v>
      </c>
      <c r="V13" s="182">
        <f t="shared" si="1"/>
        <v>6</v>
      </c>
      <c r="W13" s="183">
        <v>3</v>
      </c>
      <c r="X13" s="184">
        <f>IF(W13=0,0,IF(W13&gt;20,1,CHOOSE(W13,400,300,225,169,127,96,71,53,40,30,22,17,13,9,7,5,4,3,2,1)))</f>
        <v>225</v>
      </c>
      <c r="Y13" s="185">
        <f>IF(ISERROR(VLOOKUP(C13,'Ретинг РЦЕ12'!$B$5:$R$34,13,FALSE))=TRUE,0,VLOOKUP(C13,'Ретинг РЦЕ12'!$B$5:$R$34,13,FALSE))</f>
        <v>225</v>
      </c>
      <c r="Z13" s="160"/>
      <c r="AB13" s="157">
        <f>$K13</f>
        <v>32</v>
      </c>
      <c r="AC13" s="158">
        <f>$N13</f>
        <v>15</v>
      </c>
      <c r="AD13" s="158">
        <f>$Q13</f>
        <v>28</v>
      </c>
      <c r="AF13" s="178">
        <f>$M13</f>
        <v>3</v>
      </c>
      <c r="AG13" s="158">
        <f>$P13</f>
        <v>4</v>
      </c>
      <c r="AH13" s="158">
        <f>$S13</f>
        <v>3</v>
      </c>
    </row>
    <row r="14" spans="1:34" s="162" customFormat="1">
      <c r="A14" s="179"/>
      <c r="B14" s="158">
        <v>2</v>
      </c>
      <c r="C14" s="159" t="s">
        <v>471</v>
      </c>
      <c r="D14" s="158">
        <v>2</v>
      </c>
      <c r="E14" s="158" t="s">
        <v>575</v>
      </c>
      <c r="F14" s="158">
        <v>2.4</v>
      </c>
      <c r="G14" s="166">
        <v>78.5</v>
      </c>
      <c r="H14" s="158">
        <v>1</v>
      </c>
      <c r="I14" s="180">
        <f>IF(H14="л",VLOOKUP($C14,'Спис. спорт.'!$B$4:$I$262,8,FALSE),IF(ISERROR(CHOOSE(H14,2378,1616,1815,1975,2256,2340,2571,2620,2896,3409,3421,15689,15275,18749,16914,20143,16527,18320,18496))=TRUE," ",CHOOSE(H14,2378,1616,1815,1975,2256,2340,2571,2620,2896,3409,3421,15689,15275,18749,16914,20143,16527,18320,18496)))</f>
        <v>2378</v>
      </c>
      <c r="J14" s="181" t="str">
        <f>IF(ISERROR(VLOOKUP($C14,'Спис. спорт.'!$B$4:$H$262,7,FALSE))=TRUE," ",VLOOKUP($C14,'Спис. спорт.'!$B$4:$H$262,7,FALSE))</f>
        <v>Kondakov Ilya</v>
      </c>
      <c r="K14" s="157">
        <f>IF(ISERROR(VLOOKUP($J14,'З-РЦЕ12'!$C$5:$E$54,2,FALSE))=TRUE,0,VLOOKUP($J14,'З-РЦЕ12'!$C$5:$E$54,2,FALSE))</f>
        <v>29</v>
      </c>
      <c r="L14" s="158">
        <f>IF(ISERROR(VLOOKUP($J14,'З-РЦЕ12'!$C$5:$E$54,3,FALSE))=TRUE,0,VLOOKUP($J14,'З-РЦЕ12'!$C$5:$E$54,3,FALSE))</f>
        <v>5.0775000000000004E-3</v>
      </c>
      <c r="M14" s="160">
        <v>4</v>
      </c>
      <c r="N14" s="157">
        <f>IF(ISERROR(VLOOKUP($J14,'З-РЦЕ12'!$K$5:$M$54,2,FALSE))=TRUE,0,VLOOKUP($J14,'З-РЦЕ12'!$K$5:$M$54,2,FALSE))</f>
        <v>29</v>
      </c>
      <c r="O14" s="158">
        <f>IF(ISERROR(VLOOKUP($J14,'З-РЦЕ12'!$K$5:$M$54,3,FALSE))=TRUE,0,VLOOKUP($J14,'З-РЦЕ12'!$K$5:$M$54,3,FALSE))</f>
        <v>5.4055787037037041E-3</v>
      </c>
      <c r="P14" s="160">
        <v>3</v>
      </c>
      <c r="Q14" s="157">
        <f>IF(ISERROR(VLOOKUP($J14,'З-РЦЕ12'!$S$5:$U$54,2,FALSE))=TRUE,0,VLOOKUP($J14,'З-РЦЕ12'!$S$5:$U$54,2,FALSE))</f>
        <v>23</v>
      </c>
      <c r="R14" s="158">
        <f>IF(ISERROR(VLOOKUP($J14,'З-РЦЕ12'!$S$5:$U$54,3,FALSE))=TRUE,0,VLOOKUP($J14,'З-РЦЕ12'!$S$5:$U$54,3,FALSE))</f>
        <v>5.6646643518518522E-3</v>
      </c>
      <c r="S14" s="160">
        <v>4</v>
      </c>
      <c r="T14" s="171">
        <f t="shared" si="0"/>
        <v>58</v>
      </c>
      <c r="U14" s="158">
        <f>SUM(IF(K14=LARGE(AB14:AD14,1),L14,IF(N14=LARGE(AB14:AD14,1),O14,IF(Q14=LARGE(AB14:AD14,1),R14,IF(#REF!=LARGE(AB14:AD14,1),#REF!,#REF!))))+IF(K14=LARGE(AB14:AD14,2),L14,IF(N14=LARGE(AB14:AD14,2),O14,IF(Q14=LARGE(AB14:AD14,2),R14,IF(#REF!=LARGE(AB14:AD14,2),#REF!,#REF!)))))</f>
        <v>1.0155000000000001E-2</v>
      </c>
      <c r="V14" s="182">
        <f t="shared" si="1"/>
        <v>7</v>
      </c>
      <c r="W14" s="183">
        <v>4</v>
      </c>
      <c r="X14" s="184">
        <f>IF(W14=0,0,IF(W14&gt;20,1,CHOOSE(W14,400,300,225,169,127,96,71,53,40,30,22,17,13,9,7,5,4,3,2,1)))</f>
        <v>169</v>
      </c>
      <c r="Y14" s="185">
        <f>IF(ISERROR(VLOOKUP(C14,'Ретинг РЦЕ12'!$B$5:$R$34,13,FALSE))=TRUE,0,VLOOKUP(C14,'Ретинг РЦЕ12'!$B$5:$R$34,13,FALSE))</f>
        <v>169</v>
      </c>
      <c r="Z14" s="160"/>
      <c r="AB14" s="157">
        <f>$K14</f>
        <v>29</v>
      </c>
      <c r="AC14" s="158">
        <f>$N14</f>
        <v>29</v>
      </c>
      <c r="AD14" s="158">
        <f>$Q14</f>
        <v>23</v>
      </c>
      <c r="AF14" s="178">
        <f>$M14</f>
        <v>4</v>
      </c>
      <c r="AG14" s="158">
        <f>$P14</f>
        <v>3</v>
      </c>
      <c r="AH14" s="158">
        <f>$S14</f>
        <v>4</v>
      </c>
    </row>
    <row r="15" spans="1:34" s="162" customFormat="1">
      <c r="A15" s="179" t="s">
        <v>359</v>
      </c>
      <c r="B15" s="158">
        <v>5</v>
      </c>
      <c r="C15" s="159"/>
      <c r="D15" s="158"/>
      <c r="E15" s="158"/>
      <c r="F15" s="158"/>
      <c r="G15" s="158"/>
      <c r="H15" s="158"/>
      <c r="I15" s="180" t="str">
        <f>IF(H15="л",VLOOKUP($C15,'Спис. спорт.'!$B$4:$I$262,8,FALSE),IF(ISERROR(CHOOSE(H15,2378,1616,1815,1975,2256,2340,2571,2620,2896,3409,3421,15689,15275,18749,16914,20143,16527,18320,18496))=TRUE," ",CHOOSE(H15,2378,1616,1815,1975,2256,2340,2571,2620,2896,3409,3421,15689,15275,18749,16914,20143,16527,18320,18496)))</f>
        <v xml:space="preserve"> </v>
      </c>
      <c r="J15" s="181" t="str">
        <f>IF(ISERROR(VLOOKUP($C15,'Спис. спорт.'!$B$4:$H$262,7,FALSE))=TRUE," ",VLOOKUP($C15,'Спис. спорт.'!$B$4:$H$262,7,FALSE))</f>
        <v xml:space="preserve"> </v>
      </c>
      <c r="K15" s="157">
        <f>IF(ISERROR(VLOOKUP($J15,'З-РЦЕ12'!$C$5:$E$54,2,FALSE))=TRUE,0,VLOOKUP($J15,'З-РЦЕ12'!$C$5:$E$54,2,FALSE))</f>
        <v>0</v>
      </c>
      <c r="L15" s="158">
        <f>IF(ISERROR(VLOOKUP($J15,'З-РЦЕ12'!$C$5:$E$54,3,FALSE))=TRUE,0,VLOOKUP($J15,'З-РЦЕ12'!$C$5:$E$54,3,FALSE))</f>
        <v>0</v>
      </c>
      <c r="M15" s="160"/>
      <c r="N15" s="157">
        <f>IF(ISERROR(VLOOKUP($J15,'З-РЦЕ12'!$K$5:$M$54,2,FALSE))=TRUE,0,VLOOKUP($J15,'З-РЦЕ12'!$K$5:$M$54,2,FALSE))</f>
        <v>0</v>
      </c>
      <c r="O15" s="158">
        <f>IF(ISERROR(VLOOKUP($J15,'З-РЦЕ12'!$K$5:$M$54,3,FALSE))=TRUE,0,VLOOKUP($J15,'З-РЦЕ12'!$K$5:$M$54,3,FALSE))</f>
        <v>0</v>
      </c>
      <c r="P15" s="160"/>
      <c r="Q15" s="157">
        <f>IF(ISERROR(VLOOKUP($J15,'З-РЦЕ12'!$S$5:$U$54,2,FALSE))=TRUE,0,VLOOKUP($J15,'З-РЦЕ12'!$S$5:$U$54,2,FALSE))</f>
        <v>0</v>
      </c>
      <c r="R15" s="158">
        <f>IF(ISERROR(VLOOKUP($J15,'З-РЦЕ12'!$S$5:$U$54,3,FALSE))=TRUE,0,VLOOKUP($J15,'З-РЦЕ12'!$S$5:$U$54,3,FALSE))</f>
        <v>0</v>
      </c>
      <c r="S15" s="160"/>
      <c r="T15" s="171">
        <f t="shared" si="0"/>
        <v>0</v>
      </c>
      <c r="U15" s="158">
        <f>SUM(IF(K15=LARGE(AB15:AD15,1),L15,IF(N15=LARGE(AB15:AD15,1),O15,IF(Q15=LARGE(AB15:AD15,1),R15,IF(#REF!=LARGE(AB15:AD15,1),#REF!,#REF!))))+IF(K15=LARGE(AB15:AD15,2),L15,IF(N15=LARGE(AB15:AD15,2),O15,IF(Q15=LARGE(AB15:AD15,2),R15,IF(#REF!=LARGE(AB15:AD15,2),#REF!,#REF!)))))</f>
        <v>0</v>
      </c>
      <c r="V15" s="182">
        <f t="shared" si="1"/>
        <v>0</v>
      </c>
      <c r="W15" s="183"/>
      <c r="X15" s="184">
        <f t="shared" ref="X15:X37" si="2">IF(W15=0,0,IF(W15&gt;20,1,CHOOSE(W15,400,300,225,169,127,96,71,53,40,30,22,17,13,9,7,5,4,3,2,1)))</f>
        <v>0</v>
      </c>
      <c r="Y15" s="185">
        <f>IF(ISERROR(VLOOKUP(C15,'Ретинг РЦЕ12'!$B$5:$R$34,13,FALSE))=TRUE,0,VLOOKUP(C15,'Ретинг РЦЕ12'!$B$5:$R$34,13,FALSE))</f>
        <v>0</v>
      </c>
      <c r="Z15" s="160"/>
      <c r="AB15" s="157">
        <f t="shared" ref="AB15:AB37" si="3">$K15</f>
        <v>0</v>
      </c>
      <c r="AC15" s="158">
        <f t="shared" ref="AC15:AC37" si="4">$N15</f>
        <v>0</v>
      </c>
      <c r="AD15" s="158">
        <f t="shared" ref="AD15:AD37" si="5">$Q15</f>
        <v>0</v>
      </c>
      <c r="AF15" s="178">
        <f t="shared" ref="AF15:AF37" si="6">$M15</f>
        <v>0</v>
      </c>
      <c r="AG15" s="158">
        <f t="shared" ref="AG15:AG37" si="7">$P15</f>
        <v>0</v>
      </c>
      <c r="AH15" s="158">
        <f t="shared" ref="AH15:AH37" si="8">$S15</f>
        <v>0</v>
      </c>
    </row>
    <row r="16" spans="1:34" s="162" customFormat="1">
      <c r="A16" s="179"/>
      <c r="B16" s="158">
        <v>6</v>
      </c>
      <c r="C16" s="159"/>
      <c r="D16" s="158"/>
      <c r="E16" s="158"/>
      <c r="F16" s="158"/>
      <c r="G16" s="158"/>
      <c r="H16" s="158"/>
      <c r="I16" s="180" t="str">
        <f>IF(H16="л",VLOOKUP($C16,'Спис. спорт.'!$B$4:$I$262,8,FALSE),IF(ISERROR(CHOOSE(H16,2378,1616,1815,1975,2256,2340,2571,2620,2896,3409,3421,15689,15275,18749,16914,20143,16527,18320,18496))=TRUE," ",CHOOSE(H16,2378,1616,1815,1975,2256,2340,2571,2620,2896,3409,3421,15689,15275,18749,16914,20143,16527,18320,18496)))</f>
        <v xml:space="preserve"> </v>
      </c>
      <c r="J16" s="181" t="str">
        <f>IF(ISERROR(VLOOKUP($C16,'Спис. спорт.'!$B$4:$H$262,7,FALSE))=TRUE," ",VLOOKUP($C16,'Спис. спорт.'!$B$4:$H$262,7,FALSE))</f>
        <v xml:space="preserve"> </v>
      </c>
      <c r="K16" s="157">
        <f>IF(ISERROR(VLOOKUP($J16,'З-РЦЕ12'!$C$5:$E$54,2,FALSE))=TRUE,0,VLOOKUP($J16,'З-РЦЕ12'!$C$5:$E$54,2,FALSE))</f>
        <v>0</v>
      </c>
      <c r="L16" s="158">
        <f>IF(ISERROR(VLOOKUP($J16,'З-РЦЕ12'!$C$5:$E$54,3,FALSE))=TRUE,0,VLOOKUP($J16,'З-РЦЕ12'!$C$5:$E$54,3,FALSE))</f>
        <v>0</v>
      </c>
      <c r="M16" s="160"/>
      <c r="N16" s="157">
        <f>IF(ISERROR(VLOOKUP($J16,'З-РЦЕ12'!$K$5:$M$54,2,FALSE))=TRUE,0,VLOOKUP($J16,'З-РЦЕ12'!$K$5:$M$54,2,FALSE))</f>
        <v>0</v>
      </c>
      <c r="O16" s="158">
        <f>IF(ISERROR(VLOOKUP($J16,'З-РЦЕ12'!$K$5:$M$54,3,FALSE))=TRUE,0,VLOOKUP($J16,'З-РЦЕ12'!$K$5:$M$54,3,FALSE))</f>
        <v>0</v>
      </c>
      <c r="P16" s="160"/>
      <c r="Q16" s="157">
        <f>IF(ISERROR(VLOOKUP($J16,'З-РЦЕ12'!$S$5:$U$54,2,FALSE))=TRUE,0,VLOOKUP($J16,'З-РЦЕ12'!$S$5:$U$54,2,FALSE))</f>
        <v>0</v>
      </c>
      <c r="R16" s="158">
        <f>IF(ISERROR(VLOOKUP($J16,'З-РЦЕ12'!$S$5:$U$54,3,FALSE))=TRUE,0,VLOOKUP($J16,'З-РЦЕ12'!$S$5:$U$54,3,FALSE))</f>
        <v>0</v>
      </c>
      <c r="S16" s="160"/>
      <c r="T16" s="171">
        <f t="shared" si="0"/>
        <v>0</v>
      </c>
      <c r="U16" s="158">
        <f>SUM(IF(K16=LARGE(AB16:AD16,1),L16,IF(N16=LARGE(AB16:AD16,1),O16,IF(Q16=LARGE(AB16:AD16,1),R16,IF(#REF!=LARGE(AB16:AD16,1),#REF!,#REF!))))+IF(K16=LARGE(AB16:AD16,2),L16,IF(N16=LARGE(AB16:AD16,2),O16,IF(Q16=LARGE(AB16:AD16,2),R16,IF(#REF!=LARGE(AB16:AD16,2),#REF!,#REF!)))))</f>
        <v>0</v>
      </c>
      <c r="V16" s="182">
        <f t="shared" si="1"/>
        <v>0</v>
      </c>
      <c r="W16" s="183"/>
      <c r="X16" s="184">
        <f t="shared" si="2"/>
        <v>0</v>
      </c>
      <c r="Y16" s="185">
        <f>IF(ISERROR(VLOOKUP(C16,'Ретинг РЦЕ12'!$B$5:$R$34,13,FALSE))=TRUE,0,VLOOKUP(C16,'Ретинг РЦЕ12'!$B$5:$R$34,13,FALSE))</f>
        <v>0</v>
      </c>
      <c r="Z16" s="160"/>
      <c r="AB16" s="157">
        <f t="shared" si="3"/>
        <v>0</v>
      </c>
      <c r="AC16" s="158">
        <f t="shared" si="4"/>
        <v>0</v>
      </c>
      <c r="AD16" s="158">
        <f t="shared" si="5"/>
        <v>0</v>
      </c>
      <c r="AF16" s="178">
        <f t="shared" si="6"/>
        <v>0</v>
      </c>
      <c r="AG16" s="158">
        <f t="shared" si="7"/>
        <v>0</v>
      </c>
      <c r="AH16" s="158">
        <f t="shared" si="8"/>
        <v>0</v>
      </c>
    </row>
    <row r="17" spans="1:34" s="162" customFormat="1">
      <c r="A17" s="179"/>
      <c r="B17" s="158">
        <v>7</v>
      </c>
      <c r="C17" s="159"/>
      <c r="D17" s="158"/>
      <c r="E17" s="158"/>
      <c r="F17" s="158"/>
      <c r="G17" s="158"/>
      <c r="H17" s="158"/>
      <c r="I17" s="180" t="str">
        <f>IF(H17="л",VLOOKUP($C17,'Спис. спорт.'!$B$4:$I$262,8,FALSE),IF(ISERROR(CHOOSE(H17,2378,1616,1815,1975,2256,2340,2571,2620,2896,3409,3421,15689,15275,18749,16914,20143,16527,18320,18496))=TRUE," ",CHOOSE(H17,2378,1616,1815,1975,2256,2340,2571,2620,2896,3409,3421,15689,15275,18749,16914,20143,16527,18320,18496)))</f>
        <v xml:space="preserve"> </v>
      </c>
      <c r="J17" s="181" t="str">
        <f>IF(ISERROR(VLOOKUP($C17,'Спис. спорт.'!$B$4:$H$262,7,FALSE))=TRUE," ",VLOOKUP($C17,'Спис. спорт.'!$B$4:$H$262,7,FALSE))</f>
        <v xml:space="preserve"> </v>
      </c>
      <c r="K17" s="157">
        <f>IF(ISERROR(VLOOKUP($J17,'З-РЦЕ12'!$C$5:$E$54,2,FALSE))=TRUE,0,VLOOKUP($J17,'З-РЦЕ12'!$C$5:$E$54,2,FALSE))</f>
        <v>0</v>
      </c>
      <c r="L17" s="158">
        <f>IF(ISERROR(VLOOKUP($J17,'З-РЦЕ12'!$C$5:$E$54,3,FALSE))=TRUE,0,VLOOKUP($J17,'З-РЦЕ12'!$C$5:$E$54,3,FALSE))</f>
        <v>0</v>
      </c>
      <c r="M17" s="160"/>
      <c r="N17" s="157">
        <f>IF(ISERROR(VLOOKUP($J17,'З-РЦЕ12'!$K$5:$M$54,2,FALSE))=TRUE,0,VLOOKUP($J17,'З-РЦЕ12'!$K$5:$M$54,2,FALSE))</f>
        <v>0</v>
      </c>
      <c r="O17" s="158">
        <f>IF(ISERROR(VLOOKUP($J17,'З-РЦЕ12'!$K$5:$M$54,3,FALSE))=TRUE,0,VLOOKUP($J17,'З-РЦЕ12'!$K$5:$M$54,3,FALSE))</f>
        <v>0</v>
      </c>
      <c r="P17" s="160"/>
      <c r="Q17" s="157">
        <f>IF(ISERROR(VLOOKUP($J17,'З-РЦЕ12'!$S$5:$U$54,2,FALSE))=TRUE,0,VLOOKUP($J17,'З-РЦЕ12'!$S$5:$U$54,2,FALSE))</f>
        <v>0</v>
      </c>
      <c r="R17" s="158">
        <f>IF(ISERROR(VLOOKUP($J17,'З-РЦЕ12'!$S$5:$U$54,3,FALSE))=TRUE,0,VLOOKUP($J17,'З-РЦЕ12'!$S$5:$U$54,3,FALSE))</f>
        <v>0</v>
      </c>
      <c r="S17" s="160"/>
      <c r="T17" s="171">
        <f t="shared" si="0"/>
        <v>0</v>
      </c>
      <c r="U17" s="158">
        <f>SUM(IF(K17=LARGE(AB17:AD17,1),L17,IF(N17=LARGE(AB17:AD17,1),O17,IF(Q17=LARGE(AB17:AD17,1),R17,IF(#REF!=LARGE(AB17:AD17,1),#REF!,#REF!))))+IF(K17=LARGE(AB17:AD17,2),L17,IF(N17=LARGE(AB17:AD17,2),O17,IF(Q17=LARGE(AB17:AD17,2),R17,IF(#REF!=LARGE(AB17:AD17,2),#REF!,#REF!)))))</f>
        <v>0</v>
      </c>
      <c r="V17" s="182">
        <f t="shared" ref="V17:V37" si="9">IF(SUM(AB17:AD17)=0,0,IF(SUM(AB17:AD17)=LARGE(AB17:AD17,1),SUM(LARGE(AF17:AH17,1)+9),IF(M17=0,SUM(P17+S17),IF(P17=0,SUM(M17+S17),IF(S17=0,SUM(M17+P17),SUM(SMALL(AF17:AH17,1)+SMALL(AF17:AH17,2)))))))</f>
        <v>0</v>
      </c>
      <c r="W17" s="183"/>
      <c r="X17" s="184">
        <f t="shared" si="2"/>
        <v>0</v>
      </c>
      <c r="Y17" s="185">
        <f>IF(ISERROR(VLOOKUP(C17,'Ретинг РЦЕ12'!$B$5:$R$34,13,FALSE))=TRUE,0,VLOOKUP(C17,'Ретинг РЦЕ12'!$B$5:$R$34,13,FALSE))</f>
        <v>0</v>
      </c>
      <c r="Z17" s="160"/>
      <c r="AB17" s="157">
        <f t="shared" si="3"/>
        <v>0</v>
      </c>
      <c r="AC17" s="158">
        <f t="shared" si="4"/>
        <v>0</v>
      </c>
      <c r="AD17" s="158">
        <f t="shared" si="5"/>
        <v>0</v>
      </c>
      <c r="AF17" s="178">
        <f t="shared" si="6"/>
        <v>0</v>
      </c>
      <c r="AG17" s="158">
        <f t="shared" si="7"/>
        <v>0</v>
      </c>
      <c r="AH17" s="158">
        <f t="shared" si="8"/>
        <v>0</v>
      </c>
    </row>
    <row r="18" spans="1:34" s="162" customFormat="1">
      <c r="A18" s="179"/>
      <c r="B18" s="158">
        <v>8</v>
      </c>
      <c r="C18" s="159"/>
      <c r="D18" s="158"/>
      <c r="E18" s="158"/>
      <c r="F18" s="158"/>
      <c r="G18" s="158"/>
      <c r="H18" s="158"/>
      <c r="I18" s="180" t="str">
        <f>IF(H18="л",VLOOKUP($C18,'Спис. спорт.'!$B$4:$I$262,8,FALSE),IF(ISERROR(CHOOSE(H18,2378,1616,1815,1975,2256,2340,2571,2620,2896,3409,3421,15689,15275,18749,16914,20143,16527,18320,18496))=TRUE," ",CHOOSE(H18,2378,1616,1815,1975,2256,2340,2571,2620,2896,3409,3421,15689,15275,18749,16914,20143,16527,18320,18496)))</f>
        <v xml:space="preserve"> </v>
      </c>
      <c r="J18" s="181" t="str">
        <f>IF(ISERROR(VLOOKUP($C18,'Спис. спорт.'!$B$4:$H$262,7,FALSE))=TRUE," ",VLOOKUP($C18,'Спис. спорт.'!$B$4:$H$262,7,FALSE))</f>
        <v xml:space="preserve"> </v>
      </c>
      <c r="K18" s="157">
        <f>IF(ISERROR(VLOOKUP($J18,'З-РЦЕ12'!$C$5:$E$54,2,FALSE))=TRUE,0,VLOOKUP($J18,'З-РЦЕ12'!$C$5:$E$54,2,FALSE))</f>
        <v>0</v>
      </c>
      <c r="L18" s="158">
        <f>IF(ISERROR(VLOOKUP($J18,'З-РЦЕ12'!$C$5:$E$54,3,FALSE))=TRUE,0,VLOOKUP($J18,'З-РЦЕ12'!$C$5:$E$54,3,FALSE))</f>
        <v>0</v>
      </c>
      <c r="M18" s="160"/>
      <c r="N18" s="157">
        <f>IF(ISERROR(VLOOKUP($J18,'З-РЦЕ12'!$K$5:$M$54,2,FALSE))=TRUE,0,VLOOKUP($J18,'З-РЦЕ12'!$K$5:$M$54,2,FALSE))</f>
        <v>0</v>
      </c>
      <c r="O18" s="158">
        <f>IF(ISERROR(VLOOKUP($J18,'З-РЦЕ12'!$K$5:$M$54,3,FALSE))=TRUE,0,VLOOKUP($J18,'З-РЦЕ12'!$K$5:$M$54,3,FALSE))</f>
        <v>0</v>
      </c>
      <c r="P18" s="160"/>
      <c r="Q18" s="157">
        <f>IF(ISERROR(VLOOKUP($J18,'З-РЦЕ12'!$S$5:$U$54,2,FALSE))=TRUE,0,VLOOKUP($J18,'З-РЦЕ12'!$S$5:$U$54,2,FALSE))</f>
        <v>0</v>
      </c>
      <c r="R18" s="158">
        <f>IF(ISERROR(VLOOKUP($J18,'З-РЦЕ12'!$S$5:$U$54,3,FALSE))=TRUE,0,VLOOKUP($J18,'З-РЦЕ12'!$S$5:$U$54,3,FALSE))</f>
        <v>0</v>
      </c>
      <c r="S18" s="160"/>
      <c r="T18" s="171">
        <f t="shared" ref="T18:T37" si="10">SUM(LARGE(AB18:AD18,1)+LARGE(AB18:AD18,2))</f>
        <v>0</v>
      </c>
      <c r="U18" s="158">
        <f>SUM(IF(K18=LARGE(AB18:AD18,1),L18,IF(N18=LARGE(AB18:AD18,1),O18,IF(Q18=LARGE(AB18:AD18,1),R18,IF(#REF!=LARGE(AB18:AD18,1),#REF!,#REF!))))+IF(K18=LARGE(AB18:AD18,2),L18,IF(N18=LARGE(AB18:AD18,2),O18,IF(Q18=LARGE(AB18:AD18,2),R18,IF(#REF!=LARGE(AB18:AD18,2),#REF!,#REF!)))))</f>
        <v>0</v>
      </c>
      <c r="V18" s="182">
        <f t="shared" si="9"/>
        <v>0</v>
      </c>
      <c r="W18" s="183"/>
      <c r="X18" s="184">
        <f t="shared" si="2"/>
        <v>0</v>
      </c>
      <c r="Y18" s="185">
        <f>IF(ISERROR(VLOOKUP(C18,'Ретинг РЦЕ12'!$B$5:$R$34,13,FALSE))=TRUE,0,VLOOKUP(C18,'Ретинг РЦЕ12'!$B$5:$R$34,13,FALSE))</f>
        <v>0</v>
      </c>
      <c r="Z18" s="160"/>
      <c r="AB18" s="157">
        <f t="shared" si="3"/>
        <v>0</v>
      </c>
      <c r="AC18" s="158">
        <f t="shared" si="4"/>
        <v>0</v>
      </c>
      <c r="AD18" s="158">
        <f t="shared" si="5"/>
        <v>0</v>
      </c>
      <c r="AF18" s="178">
        <f t="shared" si="6"/>
        <v>0</v>
      </c>
      <c r="AG18" s="158">
        <f t="shared" si="7"/>
        <v>0</v>
      </c>
      <c r="AH18" s="158">
        <f t="shared" si="8"/>
        <v>0</v>
      </c>
    </row>
    <row r="19" spans="1:34" s="162" customFormat="1" ht="12.75" customHeight="1" thickBot="1">
      <c r="A19" s="186"/>
      <c r="B19" s="187">
        <v>9</v>
      </c>
      <c r="C19" s="188"/>
      <c r="D19" s="187"/>
      <c r="E19" s="187"/>
      <c r="F19" s="187"/>
      <c r="G19" s="187"/>
      <c r="H19" s="187"/>
      <c r="I19" s="189" t="str">
        <f>IF(H19="л",VLOOKUP($C19,'Спис. спорт.'!$B$4:$I$262,8,FALSE),IF(ISERROR(CHOOSE(H19,2378,1616,1815,1975,2256,2340,2571,2620,2896,3409,3421,15689,15275,18749,16914,20143,16527,18320,18496))=TRUE," ",CHOOSE(H19,2378,1616,1815,1975,2256,2340,2571,2620,2896,3409,3421,15689,15275,18749,16914,20143,16527,18320,18496)))</f>
        <v xml:space="preserve"> </v>
      </c>
      <c r="J19" s="190" t="str">
        <f>IF(ISERROR(VLOOKUP($C19,'Спис. спорт.'!$B$4:$H$262,7,FALSE))=TRUE," ",VLOOKUP($C19,'Спис. спорт.'!$B$4:$H$262,7,FALSE))</f>
        <v xml:space="preserve"> </v>
      </c>
      <c r="K19" s="191">
        <f>IF(ISERROR(VLOOKUP($J19,'З-РЦЕ12'!$C$5:$E$54,2,FALSE))=TRUE,0,VLOOKUP($J19,'З-РЦЕ12'!$C$5:$E$54,2,FALSE))</f>
        <v>0</v>
      </c>
      <c r="L19" s="187">
        <f>IF(ISERROR(VLOOKUP($J19,'З-РЦЕ12'!$C$5:$E$54,3,FALSE))=TRUE,0,VLOOKUP($J19,'З-РЦЕ12'!$C$5:$E$54,3,FALSE))</f>
        <v>0</v>
      </c>
      <c r="M19" s="192"/>
      <c r="N19" s="191">
        <f>IF(ISERROR(VLOOKUP($J19,'З-РЦЕ12'!$K$5:$M$54,2,FALSE))=TRUE,0,VLOOKUP($J19,'З-РЦЕ12'!$K$5:$M$54,2,FALSE))</f>
        <v>0</v>
      </c>
      <c r="O19" s="187">
        <f>IF(ISERROR(VLOOKUP($J19,'З-РЦЕ12'!$K$5:$M$54,3,FALSE))=TRUE,0,VLOOKUP($J19,'З-РЦЕ12'!$K$5:$M$54,3,FALSE))</f>
        <v>0</v>
      </c>
      <c r="P19" s="192"/>
      <c r="Q19" s="191">
        <f>IF(ISERROR(VLOOKUP($J19,'З-РЦЕ12'!$S$5:$U$54,2,FALSE))=TRUE,0,VLOOKUP($J19,'З-РЦЕ12'!$S$5:$U$54,2,FALSE))</f>
        <v>0</v>
      </c>
      <c r="R19" s="187">
        <f>IF(ISERROR(VLOOKUP($J19,'З-РЦЕ12'!$S$5:$U$54,3,FALSE))=TRUE,0,VLOOKUP($J19,'З-РЦЕ12'!$S$5:$U$54,3,FALSE))</f>
        <v>0</v>
      </c>
      <c r="S19" s="192"/>
      <c r="T19" s="193">
        <f t="shared" si="10"/>
        <v>0</v>
      </c>
      <c r="U19" s="187">
        <f>SUM(IF(K19=LARGE(AB19:AD19,1),L19,IF(N19=LARGE(AB19:AD19,1),O19,IF(Q19=LARGE(AB19:AD19,1),R19,IF(#REF!=LARGE(AB19:AD19,1),#REF!,#REF!))))+IF(K19=LARGE(AB19:AD19,2),L19,IF(N19=LARGE(AB19:AD19,2),O19,IF(Q19=LARGE(AB19:AD19,2),R19,IF(#REF!=LARGE(AB19:AD19,2),#REF!,#REF!)))))</f>
        <v>0</v>
      </c>
      <c r="V19" s="194">
        <f t="shared" si="9"/>
        <v>0</v>
      </c>
      <c r="W19" s="195"/>
      <c r="X19" s="196">
        <f t="shared" si="2"/>
        <v>0</v>
      </c>
      <c r="Y19" s="197">
        <f>IF(ISERROR(VLOOKUP(C19,'Ретинг РЦЕ12'!$B$5:$R$34,13,FALSE))=TRUE,0,VLOOKUP(C19,'Ретинг РЦЕ12'!$B$5:$R$34,13,FALSE))</f>
        <v>0</v>
      </c>
      <c r="Z19" s="192"/>
      <c r="AB19" s="157">
        <f t="shared" si="3"/>
        <v>0</v>
      </c>
      <c r="AC19" s="158">
        <f t="shared" si="4"/>
        <v>0</v>
      </c>
      <c r="AD19" s="158">
        <f t="shared" si="5"/>
        <v>0</v>
      </c>
      <c r="AF19" s="178">
        <f t="shared" si="6"/>
        <v>0</v>
      </c>
      <c r="AG19" s="158">
        <f t="shared" si="7"/>
        <v>0</v>
      </c>
      <c r="AH19" s="158">
        <f t="shared" si="8"/>
        <v>0</v>
      </c>
    </row>
    <row r="20" spans="1:34" ht="12.75" hidden="1" customHeight="1">
      <c r="A20" s="129"/>
      <c r="B20" s="99">
        <v>1</v>
      </c>
      <c r="C20" s="114"/>
      <c r="D20" s="99"/>
      <c r="E20" s="99"/>
      <c r="F20" s="99"/>
      <c r="G20" s="99"/>
      <c r="H20" s="99"/>
      <c r="I20" s="110" t="str">
        <f>IF(H20="л",VLOOKUP($C20,'Спис. спорт.'!$B$4:$I$262,8,FALSE),IF(ISERROR(CHOOSE(H20,2378,1616,1815,1975,2256,2340,2571,2620,2896,3409,3421,15689,15275,18749,16914,20143,16527,18320,18496))=TRUE," ",CHOOSE(H20,2378,1616,1815,1975,2256,2340,2571,2620,2896,3409,3421,15689,15275,18749,16914,20143,16527,18320,18496)))</f>
        <v xml:space="preserve"> </v>
      </c>
      <c r="J20" s="130" t="str">
        <f>IF(ISERROR(VLOOKUP($C20,'Спис. спорт.'!$B$4:$H$262,7,FALSE))=TRUE," ",VLOOKUP($C20,'Спис. спорт.'!$B$4:$H$262,7,FALSE))</f>
        <v xml:space="preserve"> </v>
      </c>
      <c r="K20" s="98">
        <f>IF(ISERROR(VLOOKUP($J20,'З-РЦЕ12'!$C$5:$E$54,2,FALSE))=TRUE,0,VLOOKUP($J20,'З-РЦЕ12'!$C$5:$E$54,2,FALSE))</f>
        <v>0</v>
      </c>
      <c r="L20" s="123">
        <f>IF(ISERROR(VLOOKUP($J20,'З-РЦЕ12'!$C$5:$E$54,3,FALSE))=TRUE,0,VLOOKUP($J20,'З-РЦЕ12'!$C$5:$E$54,3,FALSE))</f>
        <v>0</v>
      </c>
      <c r="M20" s="134"/>
      <c r="N20" s="98">
        <f>IF(ISERROR(VLOOKUP($J20,'З-РЦЕ12'!$K$5:$M$54,2,FALSE))=TRUE,0,VLOOKUP($J20,'З-РЦЕ12'!$K$5:$M$54,2,FALSE))</f>
        <v>0</v>
      </c>
      <c r="O20" s="123">
        <f>IF(ISERROR(VLOOKUP($J20,'З-РЦЕ12'!$K$5:$M$54,3,FALSE))=TRUE,0,VLOOKUP($J20,'З-РЦЕ12'!$K$5:$M$54,3,FALSE))</f>
        <v>0</v>
      </c>
      <c r="P20" s="134"/>
      <c r="Q20" s="98">
        <f>IF(ISERROR(VLOOKUP($J20,'З-РЦЕ12'!$S$5:$U$54,2,FALSE))=TRUE,0,VLOOKUP($J20,'З-РЦЕ12'!$S$5:$U$54,2,FALSE))</f>
        <v>0</v>
      </c>
      <c r="R20" s="123">
        <f>IF(ISERROR(VLOOKUP($J20,'З-РЦЕ12'!$S$5:$U$54,3,FALSE))=TRUE,0,VLOOKUP($J20,'З-РЦЕ12'!$S$5:$U$54,3,FALSE))</f>
        <v>0</v>
      </c>
      <c r="S20" s="134"/>
      <c r="T20" s="115">
        <f t="shared" si="10"/>
        <v>0</v>
      </c>
      <c r="U20" s="123">
        <f>SUM(IF(K20=LARGE(AB20:AD20,1),L20,IF(N20=LARGE(AB20:AD20,1),O20,IF(Q20=LARGE(AB20:AD20,1),R20,IF(#REF!=LARGE(AB20:AD20,1),#REF!,#REF!))))+IF(K20=LARGE(AB20:AD20,2),L20,IF(N20=LARGE(AB20:AD20,2),O20,IF(Q20=LARGE(AB20:AD20,2),R20,IF(#REF!=LARGE(AB20:AD20,2),#REF!,#REF!)))))</f>
        <v>0</v>
      </c>
      <c r="V20" s="137">
        <f t="shared" si="9"/>
        <v>0</v>
      </c>
      <c r="W20" s="140"/>
      <c r="X20" s="116">
        <f t="shared" si="2"/>
        <v>0</v>
      </c>
      <c r="Y20" s="117">
        <f>IF(ISERROR(VLOOKUP(C20,'Ретинг РЦЕ12'!$B$5:$R$34,13,FALSE))=TRUE,0,VLOOKUP(C20,'Ретинг РЦЕ12'!$B$5:$R$34,13,FALSE))</f>
        <v>0</v>
      </c>
      <c r="Z20" s="103"/>
      <c r="AB20" s="9">
        <f t="shared" si="3"/>
        <v>0</v>
      </c>
      <c r="AC20" s="8">
        <f t="shared" si="4"/>
        <v>0</v>
      </c>
      <c r="AD20" s="8">
        <f t="shared" si="5"/>
        <v>0</v>
      </c>
      <c r="AF20" s="120">
        <f t="shared" si="6"/>
        <v>0</v>
      </c>
      <c r="AG20" s="8">
        <f t="shared" si="7"/>
        <v>0</v>
      </c>
      <c r="AH20" s="8">
        <f t="shared" si="8"/>
        <v>0</v>
      </c>
    </row>
    <row r="21" spans="1:34" ht="12.75" hidden="1" customHeight="1">
      <c r="A21" s="125"/>
      <c r="B21" s="8">
        <v>2</v>
      </c>
      <c r="C21" s="15"/>
      <c r="D21" s="8"/>
      <c r="E21" s="8"/>
      <c r="F21" s="8"/>
      <c r="G21" s="8"/>
      <c r="H21" s="8"/>
      <c r="I21" s="109" t="str">
        <f>IF(H21="л",VLOOKUP($C21,'Спис. спорт.'!$B$4:$I$262,8,FALSE),IF(ISERROR(CHOOSE(H21,2378,1616,1815,1975,2256,2340,2571,2620,2896,3409,3421,15689,15275,18749,16914,20143,16527,18320,18496))=TRUE," ",CHOOSE(H21,2378,1616,1815,1975,2256,2340,2571,2620,2896,3409,3421,15689,15275,18749,16914,20143,16527,18320,18496)))</f>
        <v xml:space="preserve"> </v>
      </c>
      <c r="J21" s="91" t="str">
        <f>IF(ISERROR(VLOOKUP($C21,'Спис. спорт.'!$B$4:$H$262,7,FALSE))=TRUE," ",VLOOKUP($C21,'Спис. спорт.'!$B$4:$H$262,7,FALSE))</f>
        <v xml:space="preserve"> </v>
      </c>
      <c r="K21" s="9">
        <f>IF(ISERROR(VLOOKUP($J21,'З-РЦЕ12'!$C$5:$E$54,2,FALSE))=TRUE,0,VLOOKUP($J21,'З-РЦЕ12'!$C$5:$E$54,2,FALSE))</f>
        <v>0</v>
      </c>
      <c r="L21" s="101">
        <f>IF(ISERROR(VLOOKUP($J21,'З-РЦЕ12'!$C$5:$E$54,3,FALSE))=TRUE,0,VLOOKUP($J21,'З-РЦЕ12'!$C$5:$E$54,3,FALSE))</f>
        <v>0</v>
      </c>
      <c r="M21" s="132"/>
      <c r="N21" s="9">
        <f>IF(ISERROR(VLOOKUP($J21,'З-РЦЕ12'!$K$5:$M$54,2,FALSE))=TRUE,0,VLOOKUP($J21,'З-РЦЕ12'!$K$5:$M$54,2,FALSE))</f>
        <v>0</v>
      </c>
      <c r="O21" s="101">
        <f>IF(ISERROR(VLOOKUP($J21,'З-РЦЕ12'!$K$5:$M$54,3,FALSE))=TRUE,0,VLOOKUP($J21,'З-РЦЕ12'!$K$5:$M$54,3,FALSE))</f>
        <v>0</v>
      </c>
      <c r="P21" s="132"/>
      <c r="Q21" s="9">
        <f>IF(ISERROR(VLOOKUP($J21,'З-РЦЕ12'!$S$5:$U$54,2,FALSE))=TRUE,0,VLOOKUP($J21,'З-РЦЕ12'!$S$5:$U$54,2,FALSE))</f>
        <v>0</v>
      </c>
      <c r="R21" s="101">
        <f>IF(ISERROR(VLOOKUP($J21,'З-РЦЕ12'!$S$5:$U$54,3,FALSE))=TRUE,0,VLOOKUP($J21,'З-РЦЕ12'!$S$5:$U$54,3,FALSE))</f>
        <v>0</v>
      </c>
      <c r="S21" s="132"/>
      <c r="T21" s="45">
        <f t="shared" si="10"/>
        <v>0</v>
      </c>
      <c r="U21" s="101">
        <f>SUM(IF(K21=LARGE(AB21:AD21,1),L21,IF(N21=LARGE(AB21:AD21,1),O21,IF(Q21=LARGE(AB21:AD21,1),R21,IF(#REF!=LARGE(AB21:AD21,1),#REF!,#REF!))))+IF(K21=LARGE(AB21:AD21,2),L21,IF(N21=LARGE(AB21:AD21,2),O21,IF(Q21=LARGE(AB21:AD21,2),R21,IF(#REF!=LARGE(AB21:AD21,2),#REF!,#REF!)))))</f>
        <v>0</v>
      </c>
      <c r="V21" s="135">
        <f t="shared" si="9"/>
        <v>0</v>
      </c>
      <c r="W21" s="138"/>
      <c r="X21" s="44">
        <f t="shared" si="2"/>
        <v>0</v>
      </c>
      <c r="Y21" s="105">
        <f>IF(ISERROR(VLOOKUP(C21,'Ретинг РЦЕ12'!$B$5:$R$34,13,FALSE))=TRUE,0,VLOOKUP(C21,'Ретинг РЦЕ12'!$B$5:$R$34,13,FALSE))</f>
        <v>0</v>
      </c>
      <c r="Z21" s="97"/>
      <c r="AB21" s="9">
        <f t="shared" si="3"/>
        <v>0</v>
      </c>
      <c r="AC21" s="8">
        <f t="shared" si="4"/>
        <v>0</v>
      </c>
      <c r="AD21" s="8">
        <f t="shared" si="5"/>
        <v>0</v>
      </c>
      <c r="AF21" s="120">
        <f t="shared" si="6"/>
        <v>0</v>
      </c>
      <c r="AG21" s="8">
        <f t="shared" si="7"/>
        <v>0</v>
      </c>
      <c r="AH21" s="8">
        <f t="shared" si="8"/>
        <v>0</v>
      </c>
    </row>
    <row r="22" spans="1:34" ht="12.75" hidden="1" customHeight="1">
      <c r="A22" s="125"/>
      <c r="B22" s="8">
        <v>3</v>
      </c>
      <c r="C22" s="15"/>
      <c r="D22" s="8"/>
      <c r="E22" s="8"/>
      <c r="F22" s="8"/>
      <c r="G22" s="8"/>
      <c r="H22" s="8"/>
      <c r="I22" s="109" t="str">
        <f>IF(H22="л",VLOOKUP($C22,'Спис. спорт.'!$B$4:$I$262,8,FALSE),IF(ISERROR(CHOOSE(H22,2378,1616,1815,1975,2256,2340,2571,2620,2896,3409,3421,15689,15275,18749,16914,20143,16527,18320,18496))=TRUE," ",CHOOSE(H22,2378,1616,1815,1975,2256,2340,2571,2620,2896,3409,3421,15689,15275,18749,16914,20143,16527,18320,18496)))</f>
        <v xml:space="preserve"> </v>
      </c>
      <c r="J22" s="91" t="str">
        <f>IF(ISERROR(VLOOKUP($C22,'Спис. спорт.'!$B$4:$H$262,7,FALSE))=TRUE," ",VLOOKUP($C22,'Спис. спорт.'!$B$4:$H$262,7,FALSE))</f>
        <v xml:space="preserve"> </v>
      </c>
      <c r="K22" s="9">
        <f>IF(ISERROR(VLOOKUP($J22,'З-РЦЕ12'!$C$5:$E$54,2,FALSE))=TRUE,0,VLOOKUP($J22,'З-РЦЕ12'!$C$5:$E$54,2,FALSE))</f>
        <v>0</v>
      </c>
      <c r="L22" s="101">
        <f>IF(ISERROR(VLOOKUP($J22,'З-РЦЕ12'!$C$5:$E$54,3,FALSE))=TRUE,0,VLOOKUP($J22,'З-РЦЕ12'!$C$5:$E$54,3,FALSE))</f>
        <v>0</v>
      </c>
      <c r="M22" s="132"/>
      <c r="N22" s="9">
        <f>IF(ISERROR(VLOOKUP($J22,'З-РЦЕ12'!$K$5:$M$54,2,FALSE))=TRUE,0,VLOOKUP($J22,'З-РЦЕ12'!$K$5:$M$54,2,FALSE))</f>
        <v>0</v>
      </c>
      <c r="O22" s="101">
        <f>IF(ISERROR(VLOOKUP($J22,'З-РЦЕ12'!$K$5:$M$54,3,FALSE))=TRUE,0,VLOOKUP($J22,'З-РЦЕ12'!$K$5:$M$54,3,FALSE))</f>
        <v>0</v>
      </c>
      <c r="P22" s="132"/>
      <c r="Q22" s="9">
        <f>IF(ISERROR(VLOOKUP($J22,'З-РЦЕ12'!$S$5:$U$54,2,FALSE))=TRUE,0,VLOOKUP($J22,'З-РЦЕ12'!$S$5:$U$54,2,FALSE))</f>
        <v>0</v>
      </c>
      <c r="R22" s="101">
        <f>IF(ISERROR(VLOOKUP($J22,'З-РЦЕ12'!$S$5:$U$54,3,FALSE))=TRUE,0,VLOOKUP($J22,'З-РЦЕ12'!$S$5:$U$54,3,FALSE))</f>
        <v>0</v>
      </c>
      <c r="S22" s="132"/>
      <c r="T22" s="45">
        <f t="shared" si="10"/>
        <v>0</v>
      </c>
      <c r="U22" s="101">
        <f>SUM(IF(K22=LARGE(AB22:AD22,1),L22,IF(N22=LARGE(AB22:AD22,1),O22,IF(Q22=LARGE(AB22:AD22,1),R22,IF(#REF!=LARGE(AB22:AD22,1),#REF!,#REF!))))+IF(K22=LARGE(AB22:AD22,2),L22,IF(N22=LARGE(AB22:AD22,2),O22,IF(Q22=LARGE(AB22:AD22,2),R22,IF(#REF!=LARGE(AB22:AD22,2),#REF!,#REF!)))))</f>
        <v>0</v>
      </c>
      <c r="V22" s="135">
        <f t="shared" si="9"/>
        <v>0</v>
      </c>
      <c r="W22" s="138"/>
      <c r="X22" s="44">
        <f t="shared" si="2"/>
        <v>0</v>
      </c>
      <c r="Y22" s="105">
        <f>IF(ISERROR(VLOOKUP(C22,'Ретинг РЦЕ12'!$B$5:$R$34,13,FALSE))=TRUE,0,VLOOKUP(C22,'Ретинг РЦЕ12'!$B$5:$R$34,13,FALSE))</f>
        <v>0</v>
      </c>
      <c r="Z22" s="97"/>
      <c r="AB22" s="9">
        <f t="shared" si="3"/>
        <v>0</v>
      </c>
      <c r="AC22" s="8">
        <f t="shared" si="4"/>
        <v>0</v>
      </c>
      <c r="AD22" s="8">
        <f t="shared" si="5"/>
        <v>0</v>
      </c>
      <c r="AF22" s="120">
        <f t="shared" si="6"/>
        <v>0</v>
      </c>
      <c r="AG22" s="8">
        <f t="shared" si="7"/>
        <v>0</v>
      </c>
      <c r="AH22" s="8">
        <f t="shared" si="8"/>
        <v>0</v>
      </c>
    </row>
    <row r="23" spans="1:34" ht="12.75" hidden="1" customHeight="1">
      <c r="A23" s="125"/>
      <c r="B23" s="8">
        <v>4</v>
      </c>
      <c r="C23" s="15"/>
      <c r="D23" s="8"/>
      <c r="E23" s="8"/>
      <c r="F23" s="8"/>
      <c r="G23" s="8"/>
      <c r="H23" s="8"/>
      <c r="I23" s="109" t="str">
        <f>IF(H23="л",VLOOKUP($C23,'Спис. спорт.'!$B$4:$I$262,8,FALSE),IF(ISERROR(CHOOSE(H23,2378,1616,1815,1975,2256,2340,2571,2620,2896,3409,3421,15689,15275,18749,16914,20143,16527,18320,18496))=TRUE," ",CHOOSE(H23,2378,1616,1815,1975,2256,2340,2571,2620,2896,3409,3421,15689,15275,18749,16914,20143,16527,18320,18496)))</f>
        <v xml:space="preserve"> </v>
      </c>
      <c r="J23" s="91" t="str">
        <f>IF(ISERROR(VLOOKUP($C23,'Спис. спорт.'!$B$4:$H$262,7,FALSE))=TRUE," ",VLOOKUP($C23,'Спис. спорт.'!$B$4:$H$262,7,FALSE))</f>
        <v xml:space="preserve"> </v>
      </c>
      <c r="K23" s="9">
        <f>IF(ISERROR(VLOOKUP($J23,'З-РЦЕ12'!$C$5:$E$54,2,FALSE))=TRUE,0,VLOOKUP($J23,'З-РЦЕ12'!$C$5:$E$54,2,FALSE))</f>
        <v>0</v>
      </c>
      <c r="L23" s="101">
        <f>IF(ISERROR(VLOOKUP($J23,'З-РЦЕ12'!$C$5:$E$54,3,FALSE))=TRUE,0,VLOOKUP($J23,'З-РЦЕ12'!$C$5:$E$54,3,FALSE))</f>
        <v>0</v>
      </c>
      <c r="M23" s="132"/>
      <c r="N23" s="9">
        <f>IF(ISERROR(VLOOKUP($J23,'З-РЦЕ12'!$K$5:$M$54,2,FALSE))=TRUE,0,VLOOKUP($J23,'З-РЦЕ12'!$K$5:$M$54,2,FALSE))</f>
        <v>0</v>
      </c>
      <c r="O23" s="101">
        <f>IF(ISERROR(VLOOKUP($J23,'З-РЦЕ12'!$K$5:$M$54,3,FALSE))=TRUE,0,VLOOKUP($J23,'З-РЦЕ12'!$K$5:$M$54,3,FALSE))</f>
        <v>0</v>
      </c>
      <c r="P23" s="132"/>
      <c r="Q23" s="9">
        <f>IF(ISERROR(VLOOKUP($J23,'З-РЦЕ12'!$S$5:$U$54,2,FALSE))=TRUE,0,VLOOKUP($J23,'З-РЦЕ12'!$S$5:$U$54,2,FALSE))</f>
        <v>0</v>
      </c>
      <c r="R23" s="101">
        <f>IF(ISERROR(VLOOKUP($J23,'З-РЦЕ12'!$S$5:$U$54,3,FALSE))=TRUE,0,VLOOKUP($J23,'З-РЦЕ12'!$S$5:$U$54,3,FALSE))</f>
        <v>0</v>
      </c>
      <c r="S23" s="132"/>
      <c r="T23" s="45">
        <f t="shared" si="10"/>
        <v>0</v>
      </c>
      <c r="U23" s="101">
        <f>SUM(IF(K23=LARGE(AB23:AD23,1),L23,IF(N23=LARGE(AB23:AD23,1),O23,IF(Q23=LARGE(AB23:AD23,1),R23,IF(#REF!=LARGE(AB23:AD23,1),#REF!,#REF!))))+IF(K23=LARGE(AB23:AD23,2),L23,IF(N23=LARGE(AB23:AD23,2),O23,IF(Q23=LARGE(AB23:AD23,2),R23,IF(#REF!=LARGE(AB23:AD23,2),#REF!,#REF!)))))</f>
        <v>0</v>
      </c>
      <c r="V23" s="135">
        <f t="shared" si="9"/>
        <v>0</v>
      </c>
      <c r="W23" s="138"/>
      <c r="X23" s="44">
        <f t="shared" si="2"/>
        <v>0</v>
      </c>
      <c r="Y23" s="105">
        <f>IF(ISERROR(VLOOKUP(C23,'Ретинг РЦЕ12'!$B$5:$R$34,13,FALSE))=TRUE,0,VLOOKUP(C23,'Ретинг РЦЕ12'!$B$5:$R$34,13,FALSE))</f>
        <v>0</v>
      </c>
      <c r="Z23" s="97"/>
      <c r="AB23" s="9">
        <f t="shared" si="3"/>
        <v>0</v>
      </c>
      <c r="AC23" s="8">
        <f t="shared" si="4"/>
        <v>0</v>
      </c>
      <c r="AD23" s="8">
        <f t="shared" si="5"/>
        <v>0</v>
      </c>
      <c r="AF23" s="120">
        <f t="shared" si="6"/>
        <v>0</v>
      </c>
      <c r="AG23" s="8">
        <f t="shared" si="7"/>
        <v>0</v>
      </c>
      <c r="AH23" s="8">
        <f t="shared" si="8"/>
        <v>0</v>
      </c>
    </row>
    <row r="24" spans="1:34" ht="12.75" hidden="1" customHeight="1">
      <c r="A24" s="125" t="s">
        <v>360</v>
      </c>
      <c r="B24" s="8">
        <v>5</v>
      </c>
      <c r="C24" s="15"/>
      <c r="D24" s="8"/>
      <c r="E24" s="8"/>
      <c r="F24" s="8"/>
      <c r="G24" s="8"/>
      <c r="H24" s="8"/>
      <c r="I24" s="109" t="str">
        <f>IF(H24="л",VLOOKUP($C24,'Спис. спорт.'!$B$4:$I$262,8,FALSE),IF(ISERROR(CHOOSE(H24,2378,1616,1815,1975,2256,2340,2571,2620,2896,3409,3421,15689,15275,18749,16914,20143,16527,18320,18496))=TRUE," ",CHOOSE(H24,2378,1616,1815,1975,2256,2340,2571,2620,2896,3409,3421,15689,15275,18749,16914,20143,16527,18320,18496)))</f>
        <v xml:space="preserve"> </v>
      </c>
      <c r="J24" s="91" t="str">
        <f>IF(ISERROR(VLOOKUP($C24,'Спис. спорт.'!$B$4:$H$262,7,FALSE))=TRUE," ",VLOOKUP($C24,'Спис. спорт.'!$B$4:$H$262,7,FALSE))</f>
        <v xml:space="preserve"> </v>
      </c>
      <c r="K24" s="9">
        <f>IF(ISERROR(VLOOKUP($J24,'З-РЦЕ12'!$C$5:$E$54,2,FALSE))=TRUE,0,VLOOKUP($J24,'З-РЦЕ12'!$C$5:$E$54,2,FALSE))</f>
        <v>0</v>
      </c>
      <c r="L24" s="101">
        <f>IF(ISERROR(VLOOKUP($J24,'З-РЦЕ12'!$C$5:$E$54,3,FALSE))=TRUE,0,VLOOKUP($J24,'З-РЦЕ12'!$C$5:$E$54,3,FALSE))</f>
        <v>0</v>
      </c>
      <c r="M24" s="132"/>
      <c r="N24" s="9">
        <f>IF(ISERROR(VLOOKUP($J24,'З-РЦЕ12'!$K$5:$M$54,2,FALSE))=TRUE,0,VLOOKUP($J24,'З-РЦЕ12'!$K$5:$M$54,2,FALSE))</f>
        <v>0</v>
      </c>
      <c r="O24" s="101">
        <f>IF(ISERROR(VLOOKUP($J24,'З-РЦЕ12'!$K$5:$M$54,3,FALSE))=TRUE,0,VLOOKUP($J24,'З-РЦЕ12'!$K$5:$M$54,3,FALSE))</f>
        <v>0</v>
      </c>
      <c r="P24" s="132"/>
      <c r="Q24" s="9">
        <f>IF(ISERROR(VLOOKUP($J24,'З-РЦЕ12'!$S$5:$U$54,2,FALSE))=TRUE,0,VLOOKUP($J24,'З-РЦЕ12'!$S$5:$U$54,2,FALSE))</f>
        <v>0</v>
      </c>
      <c r="R24" s="101">
        <f>IF(ISERROR(VLOOKUP($J24,'З-РЦЕ12'!$S$5:$U$54,3,FALSE))=TRUE,0,VLOOKUP($J24,'З-РЦЕ12'!$S$5:$U$54,3,FALSE))</f>
        <v>0</v>
      </c>
      <c r="S24" s="132"/>
      <c r="T24" s="45">
        <f t="shared" si="10"/>
        <v>0</v>
      </c>
      <c r="U24" s="101">
        <f>SUM(IF(K24=LARGE(AB24:AD24,1),L24,IF(N24=LARGE(AB24:AD24,1),O24,IF(Q24=LARGE(AB24:AD24,1),R24,IF(#REF!=LARGE(AB24:AD24,1),#REF!,#REF!))))+IF(K24=LARGE(AB24:AD24,2),L24,IF(N24=LARGE(AB24:AD24,2),O24,IF(Q24=LARGE(AB24:AD24,2),R24,IF(#REF!=LARGE(AB24:AD24,2),#REF!,#REF!)))))</f>
        <v>0</v>
      </c>
      <c r="V24" s="135">
        <f t="shared" si="9"/>
        <v>0</v>
      </c>
      <c r="W24" s="138"/>
      <c r="X24" s="44">
        <f t="shared" si="2"/>
        <v>0</v>
      </c>
      <c r="Y24" s="105">
        <f>IF(ISERROR(VLOOKUP(C24,'Ретинг РЦЕ12'!$B$5:$R$34,13,FALSE))=TRUE,0,VLOOKUP(C24,'Ретинг РЦЕ12'!$B$5:$R$34,13,FALSE))</f>
        <v>0</v>
      </c>
      <c r="Z24" s="97"/>
      <c r="AB24" s="9">
        <f t="shared" si="3"/>
        <v>0</v>
      </c>
      <c r="AC24" s="8">
        <f t="shared" si="4"/>
        <v>0</v>
      </c>
      <c r="AD24" s="8">
        <f t="shared" si="5"/>
        <v>0</v>
      </c>
      <c r="AF24" s="120">
        <f t="shared" si="6"/>
        <v>0</v>
      </c>
      <c r="AG24" s="8">
        <f t="shared" si="7"/>
        <v>0</v>
      </c>
      <c r="AH24" s="8">
        <f t="shared" si="8"/>
        <v>0</v>
      </c>
    </row>
    <row r="25" spans="1:34" ht="12.75" hidden="1" customHeight="1">
      <c r="A25" s="125"/>
      <c r="B25" s="8">
        <v>6</v>
      </c>
      <c r="C25" s="15"/>
      <c r="D25" s="8"/>
      <c r="E25" s="8"/>
      <c r="F25" s="8"/>
      <c r="G25" s="8"/>
      <c r="H25" s="8"/>
      <c r="I25" s="109" t="str">
        <f>IF(H25="л",VLOOKUP($C25,'Спис. спорт.'!$B$4:$I$262,8,FALSE),IF(ISERROR(CHOOSE(H25,2378,1616,1815,1975,2256,2340,2571,2620,2896,3409,3421,15689,15275,18749,16914,20143,16527,18320,18496))=TRUE," ",CHOOSE(H25,2378,1616,1815,1975,2256,2340,2571,2620,2896,3409,3421,15689,15275,18749,16914,20143,16527,18320,18496)))</f>
        <v xml:space="preserve"> </v>
      </c>
      <c r="J25" s="91" t="str">
        <f>IF(ISERROR(VLOOKUP($C25,'Спис. спорт.'!$B$4:$H$262,7,FALSE))=TRUE," ",VLOOKUP($C25,'Спис. спорт.'!$B$4:$H$262,7,FALSE))</f>
        <v xml:space="preserve"> </v>
      </c>
      <c r="K25" s="9">
        <f>IF(ISERROR(VLOOKUP($J25,'З-РЦЕ12'!$C$5:$E$54,2,FALSE))=TRUE,0,VLOOKUP($J25,'З-РЦЕ12'!$C$5:$E$54,2,FALSE))</f>
        <v>0</v>
      </c>
      <c r="L25" s="101">
        <f>IF(ISERROR(VLOOKUP($J25,'З-РЦЕ12'!$C$5:$E$54,3,FALSE))=TRUE,0,VLOOKUP($J25,'З-РЦЕ12'!$C$5:$E$54,3,FALSE))</f>
        <v>0</v>
      </c>
      <c r="M25" s="132"/>
      <c r="N25" s="9">
        <f>IF(ISERROR(VLOOKUP($J25,'З-РЦЕ12'!$K$5:$M$54,2,FALSE))=TRUE,0,VLOOKUP($J25,'З-РЦЕ12'!$K$5:$M$54,2,FALSE))</f>
        <v>0</v>
      </c>
      <c r="O25" s="101">
        <f>IF(ISERROR(VLOOKUP($J25,'З-РЦЕ12'!$K$5:$M$54,3,FALSE))=TRUE,0,VLOOKUP($J25,'З-РЦЕ12'!$K$5:$M$54,3,FALSE))</f>
        <v>0</v>
      </c>
      <c r="P25" s="132"/>
      <c r="Q25" s="9">
        <f>IF(ISERROR(VLOOKUP($J25,'З-РЦЕ12'!$S$5:$U$54,2,FALSE))=TRUE,0,VLOOKUP($J25,'З-РЦЕ12'!$S$5:$U$54,2,FALSE))</f>
        <v>0</v>
      </c>
      <c r="R25" s="101">
        <f>IF(ISERROR(VLOOKUP($J25,'З-РЦЕ12'!$S$5:$U$54,3,FALSE))=TRUE,0,VLOOKUP($J25,'З-РЦЕ12'!$S$5:$U$54,3,FALSE))</f>
        <v>0</v>
      </c>
      <c r="S25" s="132"/>
      <c r="T25" s="45">
        <f t="shared" si="10"/>
        <v>0</v>
      </c>
      <c r="U25" s="101">
        <f>SUM(IF(K25=LARGE(AB25:AD25,1),L25,IF(N25=LARGE(AB25:AD25,1),O25,IF(Q25=LARGE(AB25:AD25,1),R25,IF(#REF!=LARGE(AB25:AD25,1),#REF!,#REF!))))+IF(K25=LARGE(AB25:AD25,2),L25,IF(N25=LARGE(AB25:AD25,2),O25,IF(Q25=LARGE(AB25:AD25,2),R25,IF(#REF!=LARGE(AB25:AD25,2),#REF!,#REF!)))))</f>
        <v>0</v>
      </c>
      <c r="V25" s="135">
        <f t="shared" si="9"/>
        <v>0</v>
      </c>
      <c r="W25" s="138"/>
      <c r="X25" s="44">
        <f t="shared" si="2"/>
        <v>0</v>
      </c>
      <c r="Y25" s="105">
        <f>IF(ISERROR(VLOOKUP(C25,'Ретинг РЦЕ12'!$B$5:$R$34,13,FALSE))=TRUE,0,VLOOKUP(C25,'Ретинг РЦЕ12'!$B$5:$R$34,13,FALSE))</f>
        <v>0</v>
      </c>
      <c r="Z25" s="97"/>
      <c r="AB25" s="9">
        <f t="shared" si="3"/>
        <v>0</v>
      </c>
      <c r="AC25" s="8">
        <f t="shared" si="4"/>
        <v>0</v>
      </c>
      <c r="AD25" s="8">
        <f t="shared" si="5"/>
        <v>0</v>
      </c>
      <c r="AF25" s="120">
        <f t="shared" si="6"/>
        <v>0</v>
      </c>
      <c r="AG25" s="8">
        <f t="shared" si="7"/>
        <v>0</v>
      </c>
      <c r="AH25" s="8">
        <f t="shared" si="8"/>
        <v>0</v>
      </c>
    </row>
    <row r="26" spans="1:34" ht="12.75" hidden="1" customHeight="1">
      <c r="A26" s="125"/>
      <c r="B26" s="8">
        <v>7</v>
      </c>
      <c r="C26" s="15"/>
      <c r="D26" s="8"/>
      <c r="E26" s="8"/>
      <c r="F26" s="8"/>
      <c r="G26" s="8"/>
      <c r="H26" s="8"/>
      <c r="I26" s="109" t="str">
        <f>IF(H26="л",VLOOKUP($C26,'Спис. спорт.'!$B$4:$I$262,8,FALSE),IF(ISERROR(CHOOSE(H26,2378,1616,1815,1975,2256,2340,2571,2620,2896,3409,3421,15689,15275,18749,16914,20143,16527,18320,18496))=TRUE," ",CHOOSE(H26,2378,1616,1815,1975,2256,2340,2571,2620,2896,3409,3421,15689,15275,18749,16914,20143,16527,18320,18496)))</f>
        <v xml:space="preserve"> </v>
      </c>
      <c r="J26" s="91" t="str">
        <f>IF(ISERROR(VLOOKUP($C26,'Спис. спорт.'!$B$4:$H$262,7,FALSE))=TRUE," ",VLOOKUP($C26,'Спис. спорт.'!$B$4:$H$262,7,FALSE))</f>
        <v xml:space="preserve"> </v>
      </c>
      <c r="K26" s="9">
        <f>IF(ISERROR(VLOOKUP($J26,'З-РЦЕ12'!$C$5:$E$54,2,FALSE))=TRUE,0,VLOOKUP($J26,'З-РЦЕ12'!$C$5:$E$54,2,FALSE))</f>
        <v>0</v>
      </c>
      <c r="L26" s="101">
        <f>IF(ISERROR(VLOOKUP($J26,'З-РЦЕ12'!$C$5:$E$54,3,FALSE))=TRUE,0,VLOOKUP($J26,'З-РЦЕ12'!$C$5:$E$54,3,FALSE))</f>
        <v>0</v>
      </c>
      <c r="M26" s="132"/>
      <c r="N26" s="9">
        <f>IF(ISERROR(VLOOKUP($J26,'З-РЦЕ12'!$K$5:$M$54,2,FALSE))=TRUE,0,VLOOKUP($J26,'З-РЦЕ12'!$K$5:$M$54,2,FALSE))</f>
        <v>0</v>
      </c>
      <c r="O26" s="101">
        <f>IF(ISERROR(VLOOKUP($J26,'З-РЦЕ12'!$K$5:$M$54,3,FALSE))=TRUE,0,VLOOKUP($J26,'З-РЦЕ12'!$K$5:$M$54,3,FALSE))</f>
        <v>0</v>
      </c>
      <c r="P26" s="132"/>
      <c r="Q26" s="9">
        <f>IF(ISERROR(VLOOKUP($J26,'З-РЦЕ12'!$S$5:$U$54,2,FALSE))=TRUE,0,VLOOKUP($J26,'З-РЦЕ12'!$S$5:$U$54,2,FALSE))</f>
        <v>0</v>
      </c>
      <c r="R26" s="101">
        <f>IF(ISERROR(VLOOKUP($J26,'З-РЦЕ12'!$S$5:$U$54,3,FALSE))=TRUE,0,VLOOKUP($J26,'З-РЦЕ12'!$S$5:$U$54,3,FALSE))</f>
        <v>0</v>
      </c>
      <c r="S26" s="132"/>
      <c r="T26" s="45">
        <f t="shared" si="10"/>
        <v>0</v>
      </c>
      <c r="U26" s="101">
        <f>SUM(IF(K26=LARGE(AB26:AD26,1),L26,IF(N26=LARGE(AB26:AD26,1),O26,IF(Q26=LARGE(AB26:AD26,1),R26,IF(#REF!=LARGE(AB26:AD26,1),#REF!,#REF!))))+IF(K26=LARGE(AB26:AD26,2),L26,IF(N26=LARGE(AB26:AD26,2),O26,IF(Q26=LARGE(AB26:AD26,2),R26,IF(#REF!=LARGE(AB26:AD26,2),#REF!,#REF!)))))</f>
        <v>0</v>
      </c>
      <c r="V26" s="135">
        <f t="shared" si="9"/>
        <v>0</v>
      </c>
      <c r="W26" s="138"/>
      <c r="X26" s="44">
        <f t="shared" si="2"/>
        <v>0</v>
      </c>
      <c r="Y26" s="105">
        <f>IF(ISERROR(VLOOKUP(C26,'Ретинг РЦЕ12'!$B$5:$R$34,13,FALSE))=TRUE,0,VLOOKUP(C26,'Ретинг РЦЕ12'!$B$5:$R$34,13,FALSE))</f>
        <v>0</v>
      </c>
      <c r="Z26" s="97"/>
      <c r="AB26" s="9">
        <f t="shared" si="3"/>
        <v>0</v>
      </c>
      <c r="AC26" s="8">
        <f t="shared" si="4"/>
        <v>0</v>
      </c>
      <c r="AD26" s="8">
        <f t="shared" si="5"/>
        <v>0</v>
      </c>
      <c r="AF26" s="120">
        <f t="shared" si="6"/>
        <v>0</v>
      </c>
      <c r="AG26" s="8">
        <f t="shared" si="7"/>
        <v>0</v>
      </c>
      <c r="AH26" s="8">
        <f t="shared" si="8"/>
        <v>0</v>
      </c>
    </row>
    <row r="27" spans="1:34" ht="12.75" hidden="1" customHeight="1">
      <c r="A27" s="125"/>
      <c r="B27" s="8">
        <v>8</v>
      </c>
      <c r="C27" s="15"/>
      <c r="D27" s="8"/>
      <c r="E27" s="8"/>
      <c r="F27" s="8"/>
      <c r="G27" s="8"/>
      <c r="H27" s="8"/>
      <c r="I27" s="109" t="str">
        <f>IF(H27="л",VLOOKUP($C27,'Спис. спорт.'!$B$4:$I$262,8,FALSE),IF(ISERROR(CHOOSE(H27,2378,1616,1815,1975,2256,2340,2571,2620,2896,3409,3421,15689,15275,18749,16914,20143,16527,18320,18496))=TRUE," ",CHOOSE(H27,2378,1616,1815,1975,2256,2340,2571,2620,2896,3409,3421,15689,15275,18749,16914,20143,16527,18320,18496)))</f>
        <v xml:space="preserve"> </v>
      </c>
      <c r="J27" s="91" t="str">
        <f>IF(ISERROR(VLOOKUP($C27,'Спис. спорт.'!$B$4:$H$262,7,FALSE))=TRUE," ",VLOOKUP($C27,'Спис. спорт.'!$B$4:$H$262,7,FALSE))</f>
        <v xml:space="preserve"> </v>
      </c>
      <c r="K27" s="9">
        <f>IF(ISERROR(VLOOKUP($J27,'З-РЦЕ12'!$C$5:$E$54,2,FALSE))=TRUE,0,VLOOKUP($J27,'З-РЦЕ12'!$C$5:$E$54,2,FALSE))</f>
        <v>0</v>
      </c>
      <c r="L27" s="101">
        <f>IF(ISERROR(VLOOKUP($J27,'З-РЦЕ12'!$C$5:$E$54,3,FALSE))=TRUE,0,VLOOKUP($J27,'З-РЦЕ12'!$C$5:$E$54,3,FALSE))</f>
        <v>0</v>
      </c>
      <c r="M27" s="132"/>
      <c r="N27" s="9">
        <f>IF(ISERROR(VLOOKUP($J27,'З-РЦЕ12'!$K$5:$M$54,2,FALSE))=TRUE,0,VLOOKUP($J27,'З-РЦЕ12'!$K$5:$M$54,2,FALSE))</f>
        <v>0</v>
      </c>
      <c r="O27" s="101">
        <f>IF(ISERROR(VLOOKUP($J27,'З-РЦЕ12'!$K$5:$M$54,3,FALSE))=TRUE,0,VLOOKUP($J27,'З-РЦЕ12'!$K$5:$M$54,3,FALSE))</f>
        <v>0</v>
      </c>
      <c r="P27" s="132"/>
      <c r="Q27" s="9">
        <f>IF(ISERROR(VLOOKUP($J27,'З-РЦЕ12'!$S$5:$U$54,2,FALSE))=TRUE,0,VLOOKUP($J27,'З-РЦЕ12'!$S$5:$U$54,2,FALSE))</f>
        <v>0</v>
      </c>
      <c r="R27" s="101">
        <f>IF(ISERROR(VLOOKUP($J27,'З-РЦЕ12'!$S$5:$U$54,3,FALSE))=TRUE,0,VLOOKUP($J27,'З-РЦЕ12'!$S$5:$U$54,3,FALSE))</f>
        <v>0</v>
      </c>
      <c r="S27" s="132"/>
      <c r="T27" s="45">
        <f t="shared" si="10"/>
        <v>0</v>
      </c>
      <c r="U27" s="101">
        <f>SUM(IF(K27=LARGE(AB27:AD27,1),L27,IF(N27=LARGE(AB27:AD27,1),O27,IF(Q27=LARGE(AB27:AD27,1),R27,IF(#REF!=LARGE(AB27:AD27,1),#REF!,#REF!))))+IF(K27=LARGE(AB27:AD27,2),L27,IF(N27=LARGE(AB27:AD27,2),O27,IF(Q27=LARGE(AB27:AD27,2),R27,IF(#REF!=LARGE(AB27:AD27,2),#REF!,#REF!)))))</f>
        <v>0</v>
      </c>
      <c r="V27" s="135">
        <f t="shared" si="9"/>
        <v>0</v>
      </c>
      <c r="W27" s="138"/>
      <c r="X27" s="44">
        <f t="shared" si="2"/>
        <v>0</v>
      </c>
      <c r="Y27" s="105">
        <f>IF(ISERROR(VLOOKUP(C27,'Ретинг РЦЕ12'!$B$5:$R$34,13,FALSE))=TRUE,0,VLOOKUP(C27,'Ретинг РЦЕ12'!$B$5:$R$34,13,FALSE))</f>
        <v>0</v>
      </c>
      <c r="Z27" s="97"/>
      <c r="AB27" s="9">
        <f t="shared" si="3"/>
        <v>0</v>
      </c>
      <c r="AC27" s="8">
        <f t="shared" si="4"/>
        <v>0</v>
      </c>
      <c r="AD27" s="8">
        <f t="shared" si="5"/>
        <v>0</v>
      </c>
      <c r="AF27" s="120">
        <f t="shared" si="6"/>
        <v>0</v>
      </c>
      <c r="AG27" s="8">
        <f t="shared" si="7"/>
        <v>0</v>
      </c>
      <c r="AH27" s="8">
        <f t="shared" si="8"/>
        <v>0</v>
      </c>
    </row>
    <row r="28" spans="1:34" ht="12.75" hidden="1" customHeight="1" thickBot="1">
      <c r="A28" s="128"/>
      <c r="B28" s="19">
        <v>9</v>
      </c>
      <c r="C28" s="80"/>
      <c r="D28" s="19"/>
      <c r="E28" s="19"/>
      <c r="F28" s="19"/>
      <c r="G28" s="19"/>
      <c r="H28" s="19"/>
      <c r="I28" s="122" t="str">
        <f>IF(H28="л",VLOOKUP($C28,'Спис. спорт.'!$B$4:$I$262,8,FALSE),IF(ISERROR(CHOOSE(H28,2378,1616,1815,1975,2256,2340,2571,2620,2896,3409,3421,15689,15275,18749,16914,20143,16527,18320,18496))=TRUE," ",CHOOSE(H28,2378,1616,1815,1975,2256,2340,2571,2620,2896,3409,3421,15689,15275,18749,16914,20143,16527,18320,18496)))</f>
        <v xml:space="preserve"> </v>
      </c>
      <c r="J28" s="126" t="str">
        <f>IF(ISERROR(VLOOKUP($C28,'Спис. спорт.'!$B$4:$H$262,7,FALSE))=TRUE," ",VLOOKUP($C28,'Спис. спорт.'!$B$4:$H$262,7,FALSE))</f>
        <v xml:space="preserve"> </v>
      </c>
      <c r="K28" s="18">
        <f>IF(ISERROR(VLOOKUP($J28,'З-РЦЕ12'!$C$5:$E$54,2,FALSE))=TRUE,0,VLOOKUP($J28,'З-РЦЕ12'!$C$5:$E$54,2,FALSE))</f>
        <v>0</v>
      </c>
      <c r="L28" s="121">
        <f>IF(ISERROR(VLOOKUP($J28,'З-РЦЕ12'!$C$5:$E$54,3,FALSE))=TRUE,0,VLOOKUP($J28,'З-РЦЕ12'!$C$5:$E$54,3,FALSE))</f>
        <v>0</v>
      </c>
      <c r="M28" s="133"/>
      <c r="N28" s="18">
        <f>IF(ISERROR(VLOOKUP($J28,'З-РЦЕ12'!$K$5:$M$54,2,FALSE))=TRUE,0,VLOOKUP($J28,'З-РЦЕ12'!$K$5:$M$54,2,FALSE))</f>
        <v>0</v>
      </c>
      <c r="O28" s="121">
        <f>IF(ISERROR(VLOOKUP($J28,'З-РЦЕ12'!$K$5:$M$54,3,FALSE))=TRUE,0,VLOOKUP($J28,'З-РЦЕ12'!$K$5:$M$54,3,FALSE))</f>
        <v>0</v>
      </c>
      <c r="P28" s="133"/>
      <c r="Q28" s="18">
        <f>IF(ISERROR(VLOOKUP($J28,'З-РЦЕ12'!$S$5:$U$54,2,FALSE))=TRUE,0,VLOOKUP($J28,'З-РЦЕ12'!$S$5:$U$54,2,FALSE))</f>
        <v>0</v>
      </c>
      <c r="R28" s="121">
        <f>IF(ISERROR(VLOOKUP($J28,'З-РЦЕ12'!$S$5:$U$54,3,FALSE))=TRUE,0,VLOOKUP($J28,'З-РЦЕ12'!$S$5:$U$54,3,FALSE))</f>
        <v>0</v>
      </c>
      <c r="S28" s="133"/>
      <c r="T28" s="118">
        <f t="shared" si="10"/>
        <v>0</v>
      </c>
      <c r="U28" s="121">
        <f>SUM(IF(K28=LARGE(AB28:AD28,1),L28,IF(N28=LARGE(AB28:AD28,1),O28,IF(Q28=LARGE(AB28:AD28,1),R28,IF(#REF!=LARGE(AB28:AD28,1),#REF!,#REF!))))+IF(K28=LARGE(AB28:AD28,2),L28,IF(N28=LARGE(AB28:AD28,2),O28,IF(Q28=LARGE(AB28:AD28,2),R28,IF(#REF!=LARGE(AB28:AD28,2),#REF!,#REF!)))))</f>
        <v>0</v>
      </c>
      <c r="V28" s="136">
        <f t="shared" si="9"/>
        <v>0</v>
      </c>
      <c r="W28" s="139"/>
      <c r="X28" s="112">
        <f t="shared" si="2"/>
        <v>0</v>
      </c>
      <c r="Y28" s="113">
        <f>IF(ISERROR(VLOOKUP(C28,'Ретинг РЦЕ12'!$B$5:$R$34,13,FALSE))=TRUE,0,VLOOKUP(C28,'Ретинг РЦЕ12'!$B$5:$R$34,13,FALSE))</f>
        <v>0</v>
      </c>
      <c r="Z28" s="104"/>
      <c r="AB28" s="9">
        <f t="shared" si="3"/>
        <v>0</v>
      </c>
      <c r="AC28" s="8">
        <f t="shared" si="4"/>
        <v>0</v>
      </c>
      <c r="AD28" s="8">
        <f t="shared" si="5"/>
        <v>0</v>
      </c>
      <c r="AF28" s="120">
        <f t="shared" si="6"/>
        <v>0</v>
      </c>
      <c r="AG28" s="8">
        <f t="shared" si="7"/>
        <v>0</v>
      </c>
      <c r="AH28" s="8">
        <f t="shared" si="8"/>
        <v>0</v>
      </c>
    </row>
    <row r="29" spans="1:34" ht="12.75" hidden="1" customHeight="1">
      <c r="A29" s="129"/>
      <c r="B29" s="99">
        <v>1</v>
      </c>
      <c r="C29" s="114"/>
      <c r="D29" s="99"/>
      <c r="E29" s="99"/>
      <c r="F29" s="99"/>
      <c r="G29" s="99"/>
      <c r="H29" s="99"/>
      <c r="I29" s="110" t="str">
        <f>IF(H29="л",VLOOKUP($C29,'Спис. спорт.'!$B$4:$I$262,8,FALSE),IF(ISERROR(CHOOSE(H29,2378,1616,1815,1975,2256,2340,2571,2620,2896,3409,3421,15689,15275,18749,16914,20143,16527,18320,18496))=TRUE," ",CHOOSE(H29,2378,1616,1815,1975,2256,2340,2571,2620,2896,3409,3421,15689,15275,18749,16914,20143,16527,18320,18496)))</f>
        <v xml:space="preserve"> </v>
      </c>
      <c r="J29" s="130" t="str">
        <f>IF(ISERROR(VLOOKUP($C29,'Спис. спорт.'!$B$4:$H$262,7,FALSE))=TRUE," ",VLOOKUP($C29,'Спис. спорт.'!$B$4:$H$262,7,FALSE))</f>
        <v xml:space="preserve"> </v>
      </c>
      <c r="K29" s="98">
        <f>IF(ISERROR(VLOOKUP($J29,'З-РЦЕ12'!$C$5:$E$54,2,FALSE))=TRUE,0,VLOOKUP($J29,'З-РЦЕ12'!$C$5:$E$54,2,FALSE))</f>
        <v>0</v>
      </c>
      <c r="L29" s="123">
        <f>IF(ISERROR(VLOOKUP($J29,'З-РЦЕ12'!$C$5:$E$54,3,FALSE))=TRUE,0,VLOOKUP($J29,'З-РЦЕ12'!$C$5:$E$54,3,FALSE))</f>
        <v>0</v>
      </c>
      <c r="M29" s="134"/>
      <c r="N29" s="98">
        <f>IF(ISERROR(VLOOKUP($J29,'З-РЦЕ12'!$K$5:$M$54,2,FALSE))=TRUE,0,VLOOKUP($J29,'З-РЦЕ12'!$K$5:$M$54,2,FALSE))</f>
        <v>0</v>
      </c>
      <c r="O29" s="123">
        <f>IF(ISERROR(VLOOKUP($J29,'З-РЦЕ12'!$K$5:$M$54,3,FALSE))=TRUE,0,VLOOKUP($J29,'З-РЦЕ12'!$K$5:$M$54,3,FALSE))</f>
        <v>0</v>
      </c>
      <c r="P29" s="134"/>
      <c r="Q29" s="98">
        <f>IF(ISERROR(VLOOKUP($J29,'З-РЦЕ12'!$S$5:$U$54,2,FALSE))=TRUE,0,VLOOKUP($J29,'З-РЦЕ12'!$S$5:$U$54,2,FALSE))</f>
        <v>0</v>
      </c>
      <c r="R29" s="123">
        <f>IF(ISERROR(VLOOKUP($J29,'З-РЦЕ12'!$S$5:$U$54,3,FALSE))=TRUE,0,VLOOKUP($J29,'З-РЦЕ12'!$S$5:$U$54,3,FALSE))</f>
        <v>0</v>
      </c>
      <c r="S29" s="134"/>
      <c r="T29" s="115">
        <f t="shared" si="10"/>
        <v>0</v>
      </c>
      <c r="U29" s="123">
        <f>SUM(IF(K29=LARGE(AB29:AD29,1),L29,IF(N29=LARGE(AB29:AD29,1),O29,IF(Q29=LARGE(AB29:AD29,1),R29,IF(#REF!=LARGE(AB29:AD29,1),#REF!,#REF!))))+IF(K29=LARGE(AB29:AD29,2),L29,IF(N29=LARGE(AB29:AD29,2),O29,IF(Q29=LARGE(AB29:AD29,2),R29,IF(#REF!=LARGE(AB29:AD29,2),#REF!,#REF!)))))</f>
        <v>0</v>
      </c>
      <c r="V29" s="137">
        <f t="shared" si="9"/>
        <v>0</v>
      </c>
      <c r="W29" s="140"/>
      <c r="X29" s="116">
        <f t="shared" si="2"/>
        <v>0</v>
      </c>
      <c r="Y29" s="117">
        <f>IF(ISERROR(VLOOKUP(C29,'Ретинг РЦЕ12'!$B$5:$R$34,13,FALSE))=TRUE,0,VLOOKUP(C29,'Ретинг РЦЕ12'!$B$5:$R$34,13,FALSE))</f>
        <v>0</v>
      </c>
      <c r="Z29" s="103"/>
      <c r="AB29" s="9">
        <f t="shared" si="3"/>
        <v>0</v>
      </c>
      <c r="AC29" s="8">
        <f t="shared" si="4"/>
        <v>0</v>
      </c>
      <c r="AD29" s="8">
        <f t="shared" si="5"/>
        <v>0</v>
      </c>
      <c r="AF29" s="120">
        <f t="shared" si="6"/>
        <v>0</v>
      </c>
      <c r="AG29" s="8">
        <f t="shared" si="7"/>
        <v>0</v>
      </c>
      <c r="AH29" s="8">
        <f t="shared" si="8"/>
        <v>0</v>
      </c>
    </row>
    <row r="30" spans="1:34" ht="12.75" hidden="1" customHeight="1">
      <c r="A30" s="125"/>
      <c r="B30" s="8">
        <v>2</v>
      </c>
      <c r="C30" s="15"/>
      <c r="D30" s="8"/>
      <c r="E30" s="8"/>
      <c r="F30" s="8"/>
      <c r="G30" s="8"/>
      <c r="H30" s="8"/>
      <c r="I30" s="109" t="str">
        <f>IF(H30="л",VLOOKUP($C30,'Спис. спорт.'!$B$4:$I$262,8,FALSE),IF(ISERROR(CHOOSE(H30,2378,1616,1815,1975,2256,2340,2571,2620,2896,3409,3421,15689,15275,18749,16914,20143,16527,18320,18496))=TRUE," ",CHOOSE(H30,2378,1616,1815,1975,2256,2340,2571,2620,2896,3409,3421,15689,15275,18749,16914,20143,16527,18320,18496)))</f>
        <v xml:space="preserve"> </v>
      </c>
      <c r="J30" s="91" t="str">
        <f>IF(ISERROR(VLOOKUP($C30,'Спис. спорт.'!$B$4:$H$262,7,FALSE))=TRUE," ",VLOOKUP($C30,'Спис. спорт.'!$B$4:$H$262,7,FALSE))</f>
        <v xml:space="preserve"> </v>
      </c>
      <c r="K30" s="9">
        <f>IF(ISERROR(VLOOKUP($J30,'З-РЦЕ12'!$C$5:$E$54,2,FALSE))=TRUE,0,VLOOKUP($J30,'З-РЦЕ12'!$C$5:$E$54,2,FALSE))</f>
        <v>0</v>
      </c>
      <c r="L30" s="101">
        <f>IF(ISERROR(VLOOKUP($J30,'З-РЦЕ12'!$C$5:$E$54,3,FALSE))=TRUE,0,VLOOKUP($J30,'З-РЦЕ12'!$C$5:$E$54,3,FALSE))</f>
        <v>0</v>
      </c>
      <c r="M30" s="132"/>
      <c r="N30" s="9">
        <f>IF(ISERROR(VLOOKUP($J30,'З-РЦЕ12'!$K$5:$M$54,2,FALSE))=TRUE,0,VLOOKUP($J30,'З-РЦЕ12'!$K$5:$M$54,2,FALSE))</f>
        <v>0</v>
      </c>
      <c r="O30" s="101">
        <f>IF(ISERROR(VLOOKUP($J30,'З-РЦЕ12'!$K$5:$M$54,3,FALSE))=TRUE,0,VLOOKUP($J30,'З-РЦЕ12'!$K$5:$M$54,3,FALSE))</f>
        <v>0</v>
      </c>
      <c r="P30" s="132"/>
      <c r="Q30" s="9">
        <f>IF(ISERROR(VLOOKUP($J30,'З-РЦЕ12'!$S$5:$U$54,2,FALSE))=TRUE,0,VLOOKUP($J30,'З-РЦЕ12'!$S$5:$U$54,2,FALSE))</f>
        <v>0</v>
      </c>
      <c r="R30" s="101">
        <f>IF(ISERROR(VLOOKUP($J30,'З-РЦЕ12'!$S$5:$U$54,3,FALSE))=TRUE,0,VLOOKUP($J30,'З-РЦЕ12'!$S$5:$U$54,3,FALSE))</f>
        <v>0</v>
      </c>
      <c r="S30" s="132"/>
      <c r="T30" s="45">
        <f t="shared" si="10"/>
        <v>0</v>
      </c>
      <c r="U30" s="101">
        <f>SUM(IF(K30=LARGE(AB30:AD30,1),L30,IF(N30=LARGE(AB30:AD30,1),O30,IF(Q30=LARGE(AB30:AD30,1),R30,IF(#REF!=LARGE(AB30:AD30,1),#REF!,#REF!))))+IF(K30=LARGE(AB30:AD30,2),L30,IF(N30=LARGE(AB30:AD30,2),O30,IF(Q30=LARGE(AB30:AD30,2),R30,IF(#REF!=LARGE(AB30:AD30,2),#REF!,#REF!)))))</f>
        <v>0</v>
      </c>
      <c r="V30" s="135">
        <f t="shared" si="9"/>
        <v>0</v>
      </c>
      <c r="W30" s="138"/>
      <c r="X30" s="44">
        <f t="shared" si="2"/>
        <v>0</v>
      </c>
      <c r="Y30" s="105">
        <f>IF(ISERROR(VLOOKUP(C30,'Ретинг РЦЕ12'!$B$5:$R$34,13,FALSE))=TRUE,0,VLOOKUP(C30,'Ретинг РЦЕ12'!$B$5:$R$34,13,FALSE))</f>
        <v>0</v>
      </c>
      <c r="Z30" s="97"/>
      <c r="AB30" s="9">
        <f t="shared" si="3"/>
        <v>0</v>
      </c>
      <c r="AC30" s="8">
        <f t="shared" si="4"/>
        <v>0</v>
      </c>
      <c r="AD30" s="8">
        <f t="shared" si="5"/>
        <v>0</v>
      </c>
      <c r="AF30" s="120">
        <f t="shared" si="6"/>
        <v>0</v>
      </c>
      <c r="AG30" s="8">
        <f t="shared" si="7"/>
        <v>0</v>
      </c>
      <c r="AH30" s="8">
        <f t="shared" si="8"/>
        <v>0</v>
      </c>
    </row>
    <row r="31" spans="1:34" ht="12.75" hidden="1" customHeight="1">
      <c r="A31" s="125"/>
      <c r="B31" s="8">
        <v>3</v>
      </c>
      <c r="C31" s="15"/>
      <c r="D31" s="8"/>
      <c r="E31" s="8"/>
      <c r="F31" s="8"/>
      <c r="G31" s="8"/>
      <c r="H31" s="8"/>
      <c r="I31" s="109" t="str">
        <f>IF(H31="л",VLOOKUP($C31,'Спис. спорт.'!$B$4:$I$262,8,FALSE),IF(ISERROR(CHOOSE(H31,2378,1616,1815,1975,2256,2340,2571,2620,2896,3409,3421,15689,15275,18749,16914,20143,16527,18320,18496))=TRUE," ",CHOOSE(H31,2378,1616,1815,1975,2256,2340,2571,2620,2896,3409,3421,15689,15275,18749,16914,20143,16527,18320,18496)))</f>
        <v xml:space="preserve"> </v>
      </c>
      <c r="J31" s="91" t="str">
        <f>IF(ISERROR(VLOOKUP($C31,'Спис. спорт.'!$B$4:$H$262,7,FALSE))=TRUE," ",VLOOKUP($C31,'Спис. спорт.'!$B$4:$H$262,7,FALSE))</f>
        <v xml:space="preserve"> </v>
      </c>
      <c r="K31" s="9">
        <f>IF(ISERROR(VLOOKUP($J31,'З-РЦЕ12'!$C$5:$E$54,2,FALSE))=TRUE,0,VLOOKUP($J31,'З-РЦЕ12'!$C$5:$E$54,2,FALSE))</f>
        <v>0</v>
      </c>
      <c r="L31" s="101">
        <f>IF(ISERROR(VLOOKUP($J31,'З-РЦЕ12'!$C$5:$E$54,3,FALSE))=TRUE,0,VLOOKUP($J31,'З-РЦЕ12'!$C$5:$E$54,3,FALSE))</f>
        <v>0</v>
      </c>
      <c r="M31" s="132"/>
      <c r="N31" s="9">
        <f>IF(ISERROR(VLOOKUP($J31,'З-РЦЕ12'!$K$5:$M$54,2,FALSE))=TRUE,0,VLOOKUP($J31,'З-РЦЕ12'!$K$5:$M$54,2,FALSE))</f>
        <v>0</v>
      </c>
      <c r="O31" s="101">
        <f>IF(ISERROR(VLOOKUP($J31,'З-РЦЕ12'!$K$5:$M$54,3,FALSE))=TRUE,0,VLOOKUP($J31,'З-РЦЕ12'!$K$5:$M$54,3,FALSE))</f>
        <v>0</v>
      </c>
      <c r="P31" s="132"/>
      <c r="Q31" s="9">
        <f>IF(ISERROR(VLOOKUP($J31,'З-РЦЕ12'!$S$5:$U$54,2,FALSE))=TRUE,0,VLOOKUP($J31,'З-РЦЕ12'!$S$5:$U$54,2,FALSE))</f>
        <v>0</v>
      </c>
      <c r="R31" s="101">
        <f>IF(ISERROR(VLOOKUP($J31,'З-РЦЕ12'!$S$5:$U$54,3,FALSE))=TRUE,0,VLOOKUP($J31,'З-РЦЕ12'!$S$5:$U$54,3,FALSE))</f>
        <v>0</v>
      </c>
      <c r="S31" s="132"/>
      <c r="T31" s="45">
        <f t="shared" si="10"/>
        <v>0</v>
      </c>
      <c r="U31" s="101">
        <f>SUM(IF(K31=LARGE(AB31:AD31,1),L31,IF(N31=LARGE(AB31:AD31,1),O31,IF(Q31=LARGE(AB31:AD31,1),R31,IF(#REF!=LARGE(AB31:AD31,1),#REF!,#REF!))))+IF(K31=LARGE(AB31:AD31,2),L31,IF(N31=LARGE(AB31:AD31,2),O31,IF(Q31=LARGE(AB31:AD31,2),R31,IF(#REF!=LARGE(AB31:AD31,2),#REF!,#REF!)))))</f>
        <v>0</v>
      </c>
      <c r="V31" s="135">
        <f t="shared" si="9"/>
        <v>0</v>
      </c>
      <c r="W31" s="138"/>
      <c r="X31" s="44">
        <f t="shared" si="2"/>
        <v>0</v>
      </c>
      <c r="Y31" s="105">
        <f>IF(ISERROR(VLOOKUP(C31,'Ретинг РЦЕ12'!$B$5:$R$34,13,FALSE))=TRUE,0,VLOOKUP(C31,'Ретинг РЦЕ12'!$B$5:$R$34,13,FALSE))</f>
        <v>0</v>
      </c>
      <c r="Z31" s="97"/>
      <c r="AB31" s="9">
        <f t="shared" si="3"/>
        <v>0</v>
      </c>
      <c r="AC31" s="8">
        <f t="shared" si="4"/>
        <v>0</v>
      </c>
      <c r="AD31" s="8">
        <f t="shared" si="5"/>
        <v>0</v>
      </c>
      <c r="AF31" s="120">
        <f t="shared" si="6"/>
        <v>0</v>
      </c>
      <c r="AG31" s="8">
        <f t="shared" si="7"/>
        <v>0</v>
      </c>
      <c r="AH31" s="8">
        <f t="shared" si="8"/>
        <v>0</v>
      </c>
    </row>
    <row r="32" spans="1:34" ht="12.75" hidden="1" customHeight="1">
      <c r="A32" s="125"/>
      <c r="B32" s="8">
        <v>4</v>
      </c>
      <c r="C32" s="15"/>
      <c r="D32" s="8"/>
      <c r="E32" s="8"/>
      <c r="F32" s="8"/>
      <c r="G32" s="8"/>
      <c r="H32" s="8"/>
      <c r="I32" s="109" t="str">
        <f>IF(H32="л",VLOOKUP($C32,'Спис. спорт.'!$B$4:$I$262,8,FALSE),IF(ISERROR(CHOOSE(H32,2378,1616,1815,1975,2256,2340,2571,2620,2896,3409,3421,15689,15275,18749,16914,20143,16527,18320,18496))=TRUE," ",CHOOSE(H32,2378,1616,1815,1975,2256,2340,2571,2620,2896,3409,3421,15689,15275,18749,16914,20143,16527,18320,18496)))</f>
        <v xml:space="preserve"> </v>
      </c>
      <c r="J32" s="91" t="str">
        <f>IF(ISERROR(VLOOKUP($C32,'Спис. спорт.'!$B$4:$H$262,7,FALSE))=TRUE," ",VLOOKUP($C32,'Спис. спорт.'!$B$4:$H$262,7,FALSE))</f>
        <v xml:space="preserve"> </v>
      </c>
      <c r="K32" s="9">
        <f>IF(ISERROR(VLOOKUP($J32,'З-РЦЕ12'!$C$5:$E$54,2,FALSE))=TRUE,0,VLOOKUP($J32,'З-РЦЕ12'!$C$5:$E$54,2,FALSE))</f>
        <v>0</v>
      </c>
      <c r="L32" s="101">
        <f>IF(ISERROR(VLOOKUP($J32,'З-РЦЕ12'!$C$5:$E$54,3,FALSE))=TRUE,0,VLOOKUP($J32,'З-РЦЕ12'!$C$5:$E$54,3,FALSE))</f>
        <v>0</v>
      </c>
      <c r="M32" s="132"/>
      <c r="N32" s="9">
        <f>IF(ISERROR(VLOOKUP($J32,'З-РЦЕ12'!$K$5:$M$54,2,FALSE))=TRUE,0,VLOOKUP($J32,'З-РЦЕ12'!$K$5:$M$54,2,FALSE))</f>
        <v>0</v>
      </c>
      <c r="O32" s="101">
        <f>IF(ISERROR(VLOOKUP($J32,'З-РЦЕ12'!$K$5:$M$54,3,FALSE))=TRUE,0,VLOOKUP($J32,'З-РЦЕ12'!$K$5:$M$54,3,FALSE))</f>
        <v>0</v>
      </c>
      <c r="P32" s="132"/>
      <c r="Q32" s="9">
        <f>IF(ISERROR(VLOOKUP($J32,'З-РЦЕ12'!$S$5:$U$54,2,FALSE))=TRUE,0,VLOOKUP($J32,'З-РЦЕ12'!$S$5:$U$54,2,FALSE))</f>
        <v>0</v>
      </c>
      <c r="R32" s="101">
        <f>IF(ISERROR(VLOOKUP($J32,'З-РЦЕ12'!$S$5:$U$54,3,FALSE))=TRUE,0,VLOOKUP($J32,'З-РЦЕ12'!$S$5:$U$54,3,FALSE))</f>
        <v>0</v>
      </c>
      <c r="S32" s="132"/>
      <c r="T32" s="45">
        <f t="shared" si="10"/>
        <v>0</v>
      </c>
      <c r="U32" s="101">
        <f>SUM(IF(K32=LARGE(AB32:AD32,1),L32,IF(N32=LARGE(AB32:AD32,1),O32,IF(Q32=LARGE(AB32:AD32,1),R32,IF(#REF!=LARGE(AB32:AD32,1),#REF!,#REF!))))+IF(K32=LARGE(AB32:AD32,2),L32,IF(N32=LARGE(AB32:AD32,2),O32,IF(Q32=LARGE(AB32:AD32,2),R32,IF(#REF!=LARGE(AB32:AD32,2),#REF!,#REF!)))))</f>
        <v>0</v>
      </c>
      <c r="V32" s="135">
        <f t="shared" si="9"/>
        <v>0</v>
      </c>
      <c r="W32" s="138"/>
      <c r="X32" s="44">
        <f t="shared" si="2"/>
        <v>0</v>
      </c>
      <c r="Y32" s="105">
        <f>IF(ISERROR(VLOOKUP(C32,'Ретинг РЦЕ12'!$B$5:$R$34,13,FALSE))=TRUE,0,VLOOKUP(C32,'Ретинг РЦЕ12'!$B$5:$R$34,13,FALSE))</f>
        <v>0</v>
      </c>
      <c r="Z32" s="97"/>
      <c r="AB32" s="9">
        <f t="shared" si="3"/>
        <v>0</v>
      </c>
      <c r="AC32" s="8">
        <f t="shared" si="4"/>
        <v>0</v>
      </c>
      <c r="AD32" s="8">
        <f t="shared" si="5"/>
        <v>0</v>
      </c>
      <c r="AF32" s="120">
        <f t="shared" si="6"/>
        <v>0</v>
      </c>
      <c r="AG32" s="8">
        <f t="shared" si="7"/>
        <v>0</v>
      </c>
      <c r="AH32" s="8">
        <f t="shared" si="8"/>
        <v>0</v>
      </c>
    </row>
    <row r="33" spans="1:34" ht="12.75" hidden="1" customHeight="1">
      <c r="A33" s="125" t="s">
        <v>361</v>
      </c>
      <c r="B33" s="8">
        <v>5</v>
      </c>
      <c r="C33" s="15"/>
      <c r="D33" s="8"/>
      <c r="E33" s="8"/>
      <c r="F33" s="8"/>
      <c r="G33" s="8"/>
      <c r="H33" s="8"/>
      <c r="I33" s="109" t="str">
        <f>IF(H33="л",VLOOKUP($C33,'Спис. спорт.'!$B$4:$I$262,8,FALSE),IF(ISERROR(CHOOSE(H33,2378,1616,1815,1975,2256,2340,2571,2620,2896,3409,3421,15689,15275,18749,16914,20143,16527,18320,18496))=TRUE," ",CHOOSE(H33,2378,1616,1815,1975,2256,2340,2571,2620,2896,3409,3421,15689,15275,18749,16914,20143,16527,18320,18496)))</f>
        <v xml:space="preserve"> </v>
      </c>
      <c r="J33" s="91" t="str">
        <f>IF(ISERROR(VLOOKUP($C33,'Спис. спорт.'!$B$4:$H$262,7,FALSE))=TRUE," ",VLOOKUP($C33,'Спис. спорт.'!$B$4:$H$262,7,FALSE))</f>
        <v xml:space="preserve"> </v>
      </c>
      <c r="K33" s="9">
        <f>IF(ISERROR(VLOOKUP($J33,'З-РЦЕ12'!$C$5:$E$54,2,FALSE))=TRUE,0,VLOOKUP($J33,'З-РЦЕ12'!$C$5:$E$54,2,FALSE))</f>
        <v>0</v>
      </c>
      <c r="L33" s="101">
        <f>IF(ISERROR(VLOOKUP($J33,'З-РЦЕ12'!$C$5:$E$54,3,FALSE))=TRUE,0,VLOOKUP($J33,'З-РЦЕ12'!$C$5:$E$54,3,FALSE))</f>
        <v>0</v>
      </c>
      <c r="M33" s="132"/>
      <c r="N33" s="9">
        <f>IF(ISERROR(VLOOKUP($J33,'З-РЦЕ12'!$K$5:$M$54,2,FALSE))=TRUE,0,VLOOKUP($J33,'З-РЦЕ12'!$K$5:$M$54,2,FALSE))</f>
        <v>0</v>
      </c>
      <c r="O33" s="101">
        <f>IF(ISERROR(VLOOKUP($J33,'З-РЦЕ12'!$K$5:$M$54,3,FALSE))=TRUE,0,VLOOKUP($J33,'З-РЦЕ12'!$K$5:$M$54,3,FALSE))</f>
        <v>0</v>
      </c>
      <c r="P33" s="132"/>
      <c r="Q33" s="9">
        <f>IF(ISERROR(VLOOKUP($J33,'З-РЦЕ12'!$S$5:$U$54,2,FALSE))=TRUE,0,VLOOKUP($J33,'З-РЦЕ12'!$S$5:$U$54,2,FALSE))</f>
        <v>0</v>
      </c>
      <c r="R33" s="101">
        <f>IF(ISERROR(VLOOKUP($J33,'З-РЦЕ12'!$S$5:$U$54,3,FALSE))=TRUE,0,VLOOKUP($J33,'З-РЦЕ12'!$S$5:$U$54,3,FALSE))</f>
        <v>0</v>
      </c>
      <c r="S33" s="132"/>
      <c r="T33" s="45">
        <f t="shared" si="10"/>
        <v>0</v>
      </c>
      <c r="U33" s="101">
        <f>SUM(IF(K33=LARGE(AB33:AD33,1),L33,IF(N33=LARGE(AB33:AD33,1),O33,IF(Q33=LARGE(AB33:AD33,1),R33,IF(#REF!=LARGE(AB33:AD33,1),#REF!,#REF!))))+IF(K33=LARGE(AB33:AD33,2),L33,IF(N33=LARGE(AB33:AD33,2),O33,IF(Q33=LARGE(AB33:AD33,2),R33,IF(#REF!=LARGE(AB33:AD33,2),#REF!,#REF!)))))</f>
        <v>0</v>
      </c>
      <c r="V33" s="135">
        <f t="shared" si="9"/>
        <v>0</v>
      </c>
      <c r="W33" s="138"/>
      <c r="X33" s="44">
        <f t="shared" si="2"/>
        <v>0</v>
      </c>
      <c r="Y33" s="105">
        <f>IF(ISERROR(VLOOKUP(C33,'Ретинг РЦЕ12'!$B$5:$R$34,13,FALSE))=TRUE,0,VLOOKUP(C33,'Ретинг РЦЕ12'!$B$5:$R$34,13,FALSE))</f>
        <v>0</v>
      </c>
      <c r="Z33" s="97"/>
      <c r="AB33" s="9">
        <f t="shared" si="3"/>
        <v>0</v>
      </c>
      <c r="AC33" s="8">
        <f t="shared" si="4"/>
        <v>0</v>
      </c>
      <c r="AD33" s="8">
        <f t="shared" si="5"/>
        <v>0</v>
      </c>
      <c r="AF33" s="120">
        <f t="shared" si="6"/>
        <v>0</v>
      </c>
      <c r="AG33" s="8">
        <f t="shared" si="7"/>
        <v>0</v>
      </c>
      <c r="AH33" s="8">
        <f t="shared" si="8"/>
        <v>0</v>
      </c>
    </row>
    <row r="34" spans="1:34" ht="12.75" hidden="1" customHeight="1">
      <c r="A34" s="125"/>
      <c r="B34" s="8">
        <v>6</v>
      </c>
      <c r="C34" s="15"/>
      <c r="D34" s="8"/>
      <c r="E34" s="8"/>
      <c r="F34" s="8"/>
      <c r="G34" s="8"/>
      <c r="H34" s="8"/>
      <c r="I34" s="109" t="str">
        <f>IF(H34="л",VLOOKUP($C34,'Спис. спорт.'!$B$4:$I$262,8,FALSE),IF(ISERROR(CHOOSE(H34,2378,1616,1815,1975,2256,2340,2571,2620,2896,3409,3421,15689,15275,18749,16914,20143,16527,18320,18496))=TRUE," ",CHOOSE(H34,2378,1616,1815,1975,2256,2340,2571,2620,2896,3409,3421,15689,15275,18749,16914,20143,16527,18320,18496)))</f>
        <v xml:space="preserve"> </v>
      </c>
      <c r="J34" s="91" t="str">
        <f>IF(ISERROR(VLOOKUP($C34,'Спис. спорт.'!$B$4:$H$262,7,FALSE))=TRUE," ",VLOOKUP($C34,'Спис. спорт.'!$B$4:$H$262,7,FALSE))</f>
        <v xml:space="preserve"> </v>
      </c>
      <c r="K34" s="9">
        <f>IF(ISERROR(VLOOKUP($J34,'З-РЦЕ12'!$C$5:$E$54,2,FALSE))=TRUE,0,VLOOKUP($J34,'З-РЦЕ12'!$C$5:$E$54,2,FALSE))</f>
        <v>0</v>
      </c>
      <c r="L34" s="101">
        <f>IF(ISERROR(VLOOKUP($J34,'З-РЦЕ12'!$C$5:$E$54,3,FALSE))=TRUE,0,VLOOKUP($J34,'З-РЦЕ12'!$C$5:$E$54,3,FALSE))</f>
        <v>0</v>
      </c>
      <c r="M34" s="132"/>
      <c r="N34" s="9">
        <f>IF(ISERROR(VLOOKUP($J34,'З-РЦЕ12'!$K$5:$M$54,2,FALSE))=TRUE,0,VLOOKUP($J34,'З-РЦЕ12'!$K$5:$M$54,2,FALSE))</f>
        <v>0</v>
      </c>
      <c r="O34" s="101">
        <f>IF(ISERROR(VLOOKUP($J34,'З-РЦЕ12'!$K$5:$M$54,3,FALSE))=TRUE,0,VLOOKUP($J34,'З-РЦЕ12'!$K$5:$M$54,3,FALSE))</f>
        <v>0</v>
      </c>
      <c r="P34" s="132"/>
      <c r="Q34" s="9">
        <f>IF(ISERROR(VLOOKUP($J34,'З-РЦЕ12'!$S$5:$U$54,2,FALSE))=TRUE,0,VLOOKUP($J34,'З-РЦЕ12'!$S$5:$U$54,2,FALSE))</f>
        <v>0</v>
      </c>
      <c r="R34" s="101">
        <f>IF(ISERROR(VLOOKUP($J34,'З-РЦЕ12'!$S$5:$U$54,3,FALSE))=TRUE,0,VLOOKUP($J34,'З-РЦЕ12'!$S$5:$U$54,3,FALSE))</f>
        <v>0</v>
      </c>
      <c r="S34" s="132"/>
      <c r="T34" s="45">
        <f t="shared" si="10"/>
        <v>0</v>
      </c>
      <c r="U34" s="101">
        <f>SUM(IF(K34=LARGE(AB34:AD34,1),L34,IF(N34=LARGE(AB34:AD34,1),O34,IF(Q34=LARGE(AB34:AD34,1),R34,IF(#REF!=LARGE(AB34:AD34,1),#REF!,#REF!))))+IF(K34=LARGE(AB34:AD34,2),L34,IF(N34=LARGE(AB34:AD34,2),O34,IF(Q34=LARGE(AB34:AD34,2),R34,IF(#REF!=LARGE(AB34:AD34,2),#REF!,#REF!)))))</f>
        <v>0</v>
      </c>
      <c r="V34" s="135">
        <f t="shared" si="9"/>
        <v>0</v>
      </c>
      <c r="W34" s="138"/>
      <c r="X34" s="44">
        <f t="shared" si="2"/>
        <v>0</v>
      </c>
      <c r="Y34" s="105">
        <f>IF(ISERROR(VLOOKUP(C34,'Ретинг РЦЕ12'!$B$5:$R$34,13,FALSE))=TRUE,0,VLOOKUP(C34,'Ретинг РЦЕ12'!$B$5:$R$34,13,FALSE))</f>
        <v>0</v>
      </c>
      <c r="Z34" s="97"/>
      <c r="AB34" s="9">
        <f t="shared" si="3"/>
        <v>0</v>
      </c>
      <c r="AC34" s="8">
        <f t="shared" si="4"/>
        <v>0</v>
      </c>
      <c r="AD34" s="8">
        <f t="shared" si="5"/>
        <v>0</v>
      </c>
      <c r="AF34" s="120">
        <f t="shared" si="6"/>
        <v>0</v>
      </c>
      <c r="AG34" s="8">
        <f t="shared" si="7"/>
        <v>0</v>
      </c>
      <c r="AH34" s="8">
        <f t="shared" si="8"/>
        <v>0</v>
      </c>
    </row>
    <row r="35" spans="1:34" ht="12.75" hidden="1" customHeight="1">
      <c r="A35" s="125"/>
      <c r="B35" s="8">
        <v>7</v>
      </c>
      <c r="C35" s="15"/>
      <c r="D35" s="8"/>
      <c r="E35" s="8"/>
      <c r="F35" s="8"/>
      <c r="G35" s="8"/>
      <c r="H35" s="8"/>
      <c r="I35" s="109" t="str">
        <f>IF(H35="л",VLOOKUP($C35,'Спис. спорт.'!$B$4:$I$262,8,FALSE),IF(ISERROR(CHOOSE(H35,2378,1616,1815,1975,2256,2340,2571,2620,2896,3409,3421,15689,15275,18749,16914,20143,16527,18320,18496))=TRUE," ",CHOOSE(H35,2378,1616,1815,1975,2256,2340,2571,2620,2896,3409,3421,15689,15275,18749,16914,20143,16527,18320,18496)))</f>
        <v xml:space="preserve"> </v>
      </c>
      <c r="J35" s="91" t="str">
        <f>IF(ISERROR(VLOOKUP($C35,'Спис. спорт.'!$B$4:$H$262,7,FALSE))=TRUE," ",VLOOKUP($C35,'Спис. спорт.'!$B$4:$H$262,7,FALSE))</f>
        <v xml:space="preserve"> </v>
      </c>
      <c r="K35" s="9">
        <f>IF(ISERROR(VLOOKUP($J35,'З-РЦЕ12'!$C$5:$E$54,2,FALSE))=TRUE,0,VLOOKUP($J35,'З-РЦЕ12'!$C$5:$E$54,2,FALSE))</f>
        <v>0</v>
      </c>
      <c r="L35" s="101">
        <f>IF(ISERROR(VLOOKUP($J35,'З-РЦЕ12'!$C$5:$E$54,3,FALSE))=TRUE,0,VLOOKUP($J35,'З-РЦЕ12'!$C$5:$E$54,3,FALSE))</f>
        <v>0</v>
      </c>
      <c r="M35" s="132"/>
      <c r="N35" s="9">
        <f>IF(ISERROR(VLOOKUP($J35,'З-РЦЕ12'!$K$5:$M$54,2,FALSE))=TRUE,0,VLOOKUP($J35,'З-РЦЕ12'!$K$5:$M$54,2,FALSE))</f>
        <v>0</v>
      </c>
      <c r="O35" s="101">
        <f>IF(ISERROR(VLOOKUP($J35,'З-РЦЕ12'!$K$5:$M$54,3,FALSE))=TRUE,0,VLOOKUP($J35,'З-РЦЕ12'!$K$5:$M$54,3,FALSE))</f>
        <v>0</v>
      </c>
      <c r="P35" s="132"/>
      <c r="Q35" s="9">
        <f>IF(ISERROR(VLOOKUP($J35,'З-РЦЕ12'!$S$5:$U$54,2,FALSE))=TRUE,0,VLOOKUP($J35,'З-РЦЕ12'!$S$5:$U$54,2,FALSE))</f>
        <v>0</v>
      </c>
      <c r="R35" s="101">
        <f>IF(ISERROR(VLOOKUP($J35,'З-РЦЕ12'!$S$5:$U$54,3,FALSE))=TRUE,0,VLOOKUP($J35,'З-РЦЕ12'!$S$5:$U$54,3,FALSE))</f>
        <v>0</v>
      </c>
      <c r="S35" s="132"/>
      <c r="T35" s="45">
        <f t="shared" si="10"/>
        <v>0</v>
      </c>
      <c r="U35" s="101">
        <f>SUM(IF(K35=LARGE(AB35:AD35,1),L35,IF(N35=LARGE(AB35:AD35,1),O35,IF(Q35=LARGE(AB35:AD35,1),R35,IF(#REF!=LARGE(AB35:AD35,1),#REF!,#REF!))))+IF(K35=LARGE(AB35:AD35,2),L35,IF(N35=LARGE(AB35:AD35,2),O35,IF(Q35=LARGE(AB35:AD35,2),R35,IF(#REF!=LARGE(AB35:AD35,2),#REF!,#REF!)))))</f>
        <v>0</v>
      </c>
      <c r="V35" s="135">
        <f t="shared" si="9"/>
        <v>0</v>
      </c>
      <c r="W35" s="138"/>
      <c r="X35" s="44">
        <f t="shared" si="2"/>
        <v>0</v>
      </c>
      <c r="Y35" s="105">
        <f>IF(ISERROR(VLOOKUP(C35,'Ретинг РЦЕ12'!$B$5:$R$34,13,FALSE))=TRUE,0,VLOOKUP(C35,'Ретинг РЦЕ12'!$B$5:$R$34,13,FALSE))</f>
        <v>0</v>
      </c>
      <c r="Z35" s="97"/>
      <c r="AB35" s="9">
        <f t="shared" si="3"/>
        <v>0</v>
      </c>
      <c r="AC35" s="8">
        <f t="shared" si="4"/>
        <v>0</v>
      </c>
      <c r="AD35" s="8">
        <f t="shared" si="5"/>
        <v>0</v>
      </c>
      <c r="AF35" s="120">
        <f t="shared" si="6"/>
        <v>0</v>
      </c>
      <c r="AG35" s="8">
        <f t="shared" si="7"/>
        <v>0</v>
      </c>
      <c r="AH35" s="8">
        <f t="shared" si="8"/>
        <v>0</v>
      </c>
    </row>
    <row r="36" spans="1:34" ht="12.75" hidden="1" customHeight="1">
      <c r="A36" s="125"/>
      <c r="B36" s="8">
        <v>8</v>
      </c>
      <c r="C36" s="15"/>
      <c r="D36" s="8"/>
      <c r="E36" s="8"/>
      <c r="F36" s="8"/>
      <c r="G36" s="8"/>
      <c r="H36" s="8"/>
      <c r="I36" s="109" t="str">
        <f>IF(H36="л",VLOOKUP($C36,'Спис. спорт.'!$B$4:$I$262,8,FALSE),IF(ISERROR(CHOOSE(H36,2378,1616,1815,1975,2256,2340,2571,2620,2896,3409,3421,15689,15275,18749,16914,20143,16527,18320,18496))=TRUE," ",CHOOSE(H36,2378,1616,1815,1975,2256,2340,2571,2620,2896,3409,3421,15689,15275,18749,16914,20143,16527,18320,18496)))</f>
        <v xml:space="preserve"> </v>
      </c>
      <c r="J36" s="91" t="str">
        <f>IF(ISERROR(VLOOKUP($C36,'Спис. спорт.'!$B$4:$H$262,7,FALSE))=TRUE," ",VLOOKUP($C36,'Спис. спорт.'!$B$4:$H$262,7,FALSE))</f>
        <v xml:space="preserve"> </v>
      </c>
      <c r="K36" s="9">
        <f>IF(ISERROR(VLOOKUP($J36,'З-РЦЕ12'!$C$5:$E$54,2,FALSE))=TRUE,0,VLOOKUP($J36,'З-РЦЕ12'!$C$5:$E$54,2,FALSE))</f>
        <v>0</v>
      </c>
      <c r="L36" s="101">
        <f>IF(ISERROR(VLOOKUP($J36,'З-РЦЕ12'!$C$5:$E$54,3,FALSE))=TRUE,0,VLOOKUP($J36,'З-РЦЕ12'!$C$5:$E$54,3,FALSE))</f>
        <v>0</v>
      </c>
      <c r="M36" s="132"/>
      <c r="N36" s="9">
        <f>IF(ISERROR(VLOOKUP($J36,'З-РЦЕ12'!$K$5:$M$54,2,FALSE))=TRUE,0,VLOOKUP($J36,'З-РЦЕ12'!$K$5:$M$54,2,FALSE))</f>
        <v>0</v>
      </c>
      <c r="O36" s="101">
        <f>IF(ISERROR(VLOOKUP($J36,'З-РЦЕ12'!$K$5:$M$54,3,FALSE))=TRUE,0,VLOOKUP($J36,'З-РЦЕ12'!$K$5:$M$54,3,FALSE))</f>
        <v>0</v>
      </c>
      <c r="P36" s="132"/>
      <c r="Q36" s="9">
        <f>IF(ISERROR(VLOOKUP($J36,'З-РЦЕ12'!$S$5:$U$54,2,FALSE))=TRUE,0,VLOOKUP($J36,'З-РЦЕ12'!$S$5:$U$54,2,FALSE))</f>
        <v>0</v>
      </c>
      <c r="R36" s="101">
        <f>IF(ISERROR(VLOOKUP($J36,'З-РЦЕ12'!$S$5:$U$54,3,FALSE))=TRUE,0,VLOOKUP($J36,'З-РЦЕ12'!$S$5:$U$54,3,FALSE))</f>
        <v>0</v>
      </c>
      <c r="S36" s="132"/>
      <c r="T36" s="45">
        <f t="shared" si="10"/>
        <v>0</v>
      </c>
      <c r="U36" s="101">
        <f>SUM(IF(K36=LARGE(AB36:AD36,1),L36,IF(N36=LARGE(AB36:AD36,1),O36,IF(Q36=LARGE(AB36:AD36,1),R36,IF(#REF!=LARGE(AB36:AD36,1),#REF!,#REF!))))+IF(K36=LARGE(AB36:AD36,2),L36,IF(N36=LARGE(AB36:AD36,2),O36,IF(Q36=LARGE(AB36:AD36,2),R36,IF(#REF!=LARGE(AB36:AD36,2),#REF!,#REF!)))))</f>
        <v>0</v>
      </c>
      <c r="V36" s="135">
        <f t="shared" si="9"/>
        <v>0</v>
      </c>
      <c r="W36" s="138"/>
      <c r="X36" s="44">
        <f t="shared" si="2"/>
        <v>0</v>
      </c>
      <c r="Y36" s="105">
        <f>IF(ISERROR(VLOOKUP(C36,'Ретинг РЦЕ12'!$B$5:$R$34,13,FALSE))=TRUE,0,VLOOKUP(C36,'Ретинг РЦЕ12'!$B$5:$R$34,13,FALSE))</f>
        <v>0</v>
      </c>
      <c r="Z36" s="97"/>
      <c r="AB36" s="9">
        <f t="shared" si="3"/>
        <v>0</v>
      </c>
      <c r="AC36" s="8">
        <f t="shared" si="4"/>
        <v>0</v>
      </c>
      <c r="AD36" s="8">
        <f t="shared" si="5"/>
        <v>0</v>
      </c>
      <c r="AF36" s="120">
        <f t="shared" si="6"/>
        <v>0</v>
      </c>
      <c r="AG36" s="8">
        <f t="shared" si="7"/>
        <v>0</v>
      </c>
      <c r="AH36" s="8">
        <f t="shared" si="8"/>
        <v>0</v>
      </c>
    </row>
    <row r="37" spans="1:34" ht="12.75" hidden="1" customHeight="1" thickBot="1">
      <c r="A37" s="128"/>
      <c r="B37" s="19">
        <v>9</v>
      </c>
      <c r="C37" s="80"/>
      <c r="D37" s="19"/>
      <c r="E37" s="19"/>
      <c r="F37" s="19"/>
      <c r="G37" s="19"/>
      <c r="H37" s="19"/>
      <c r="I37" s="122" t="str">
        <f>IF(H37="л",VLOOKUP($C37,'Спис. спорт.'!$B$4:$I$262,8,FALSE),IF(ISERROR(CHOOSE(H37,2378,1616,1815,1975,2256,2340,2571,2620,2896,3409,3421,15689,15275,18749,16914,20143,16527,18320,18496))=TRUE," ",CHOOSE(H37,2378,1616,1815,1975,2256,2340,2571,2620,2896,3409,3421,15689,15275,18749,16914,20143,16527,18320,18496)))</f>
        <v xml:space="preserve"> </v>
      </c>
      <c r="J37" s="126" t="str">
        <f>IF(ISERROR(VLOOKUP($C37,'Спис. спорт.'!$B$4:$H$262,7,FALSE))=TRUE," ",VLOOKUP($C37,'Спис. спорт.'!$B$4:$H$262,7,FALSE))</f>
        <v xml:space="preserve"> </v>
      </c>
      <c r="K37" s="18">
        <f>IF(ISERROR(VLOOKUP($J37,'З-РЦЕ12'!$C$5:$E$54,2,FALSE))=TRUE,0,VLOOKUP($J37,'З-РЦЕ12'!$C$5:$E$54,2,FALSE))</f>
        <v>0</v>
      </c>
      <c r="L37" s="121">
        <f>IF(ISERROR(VLOOKUP($J37,'З-РЦЕ12'!$C$5:$E$54,3,FALSE))=TRUE,0,VLOOKUP($J37,'З-РЦЕ12'!$C$5:$E$54,3,FALSE))</f>
        <v>0</v>
      </c>
      <c r="M37" s="133"/>
      <c r="N37" s="18">
        <f>IF(ISERROR(VLOOKUP($J37,'З-РЦЕ12'!$K$5:$M$54,2,FALSE))=TRUE,0,VLOOKUP($J37,'З-РЦЕ12'!$K$5:$M$54,2,FALSE))</f>
        <v>0</v>
      </c>
      <c r="O37" s="121">
        <f>IF(ISERROR(VLOOKUP($J37,'З-РЦЕ12'!$K$5:$M$54,3,FALSE))=TRUE,0,VLOOKUP($J37,'З-РЦЕ12'!$K$5:$M$54,3,FALSE))</f>
        <v>0</v>
      </c>
      <c r="P37" s="133"/>
      <c r="Q37" s="18">
        <f>IF(ISERROR(VLOOKUP($J37,'З-РЦЕ12'!$S$5:$U$54,2,FALSE))=TRUE,0,VLOOKUP($J37,'З-РЦЕ12'!$S$5:$U$54,2,FALSE))</f>
        <v>0</v>
      </c>
      <c r="R37" s="121">
        <f>IF(ISERROR(VLOOKUP($J37,'З-РЦЕ12'!$S$5:$U$54,3,FALSE))=TRUE,0,VLOOKUP($J37,'З-РЦЕ12'!$S$5:$U$54,3,FALSE))</f>
        <v>0</v>
      </c>
      <c r="S37" s="133"/>
      <c r="T37" s="118">
        <f t="shared" si="10"/>
        <v>0</v>
      </c>
      <c r="U37" s="121">
        <f>SUM(IF(K37=LARGE(AB37:AD37,1),L37,IF(N37=LARGE(AB37:AD37,1),O37,IF(Q37=LARGE(AB37:AD37,1),R37,IF(#REF!=LARGE(AB37:AD37,1),#REF!,#REF!))))+IF(K37=LARGE(AB37:AD37,2),L37,IF(N37=LARGE(AB37:AD37,2),O37,IF(Q37=LARGE(AB37:AD37,2),R37,IF(#REF!=LARGE(AB37:AD37,2),#REF!,#REF!)))))</f>
        <v>0</v>
      </c>
      <c r="V37" s="136">
        <f t="shared" si="9"/>
        <v>0</v>
      </c>
      <c r="W37" s="139"/>
      <c r="X37" s="119">
        <f t="shared" si="2"/>
        <v>0</v>
      </c>
      <c r="Y37" s="113">
        <f>IF(ISERROR(VLOOKUP(C37,'Ретинг РЦЕ12'!$B$5:$R$34,13,FALSE))=TRUE,0,VLOOKUP(C37,'Ретинг РЦЕ12'!$B$5:$R$34,13,FALSE))</f>
        <v>0</v>
      </c>
      <c r="Z37" s="104"/>
      <c r="AB37" s="9">
        <f t="shared" si="3"/>
        <v>0</v>
      </c>
      <c r="AC37" s="8">
        <f t="shared" si="4"/>
        <v>0</v>
      </c>
      <c r="AD37" s="8">
        <f t="shared" si="5"/>
        <v>0</v>
      </c>
      <c r="AF37" s="120">
        <f t="shared" si="6"/>
        <v>0</v>
      </c>
      <c r="AG37" s="8">
        <f t="shared" si="7"/>
        <v>0</v>
      </c>
      <c r="AH37" s="8">
        <f t="shared" si="8"/>
        <v>0</v>
      </c>
    </row>
    <row r="38" spans="1:34" ht="12.75" hidden="1" customHeight="1"/>
    <row r="39" spans="1:34" ht="12.75" hidden="1" customHeight="1">
      <c r="C39" t="s">
        <v>13</v>
      </c>
      <c r="R39" t="s">
        <v>21</v>
      </c>
    </row>
    <row r="40" spans="1:34" ht="12.75" customHeight="1"/>
  </sheetData>
  <sortState ref="A11:AH14">
    <sortCondition ref="V11:V14"/>
  </sortState>
  <mergeCells count="17">
    <mergeCell ref="N9:P9"/>
    <mergeCell ref="C8:C10"/>
    <mergeCell ref="G8:G10"/>
    <mergeCell ref="H8:H10"/>
    <mergeCell ref="I8:I10"/>
    <mergeCell ref="E8:E10"/>
    <mergeCell ref="K8:X8"/>
    <mergeCell ref="W9:W10"/>
    <mergeCell ref="J8:J10"/>
    <mergeCell ref="K9:M9"/>
    <mergeCell ref="AB10:AD10"/>
    <mergeCell ref="Y8:Z8"/>
    <mergeCell ref="X9:X10"/>
    <mergeCell ref="Q9:S9"/>
    <mergeCell ref="T9:V9"/>
    <mergeCell ref="Y9:Y10"/>
    <mergeCell ref="Z9:Z10"/>
  </mergeCells>
  <phoneticPr fontId="1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I40"/>
  <sheetViews>
    <sheetView showGridLines="0" showZeros="0" topLeftCell="A7" zoomScale="90" zoomScaleNormal="90" workbookViewId="0">
      <selection activeCell="C23" sqref="C23"/>
    </sheetView>
  </sheetViews>
  <sheetFormatPr defaultRowHeight="12.75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10.42578125" customWidth="1"/>
    <col min="16" max="16" width="5.28515625" customWidth="1"/>
    <col min="17" max="17" width="3.5703125" customWidth="1"/>
    <col min="18" max="18" width="11.8554687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hidden="1" customWidth="1"/>
    <col min="26" max="26" width="6.28515625" hidden="1" customWidth="1"/>
    <col min="27" max="27" width="8.85546875" customWidth="1"/>
    <col min="28" max="30" width="8.85546875" style="2" hidden="1" customWidth="1"/>
    <col min="31" max="35" width="8.85546875" hidden="1" customWidth="1"/>
  </cols>
  <sheetData>
    <row r="1" spans="1:34" ht="15.75">
      <c r="C1" s="1" t="s">
        <v>5</v>
      </c>
      <c r="Q1" s="25" t="s">
        <v>501</v>
      </c>
    </row>
    <row r="2" spans="1:34" ht="15">
      <c r="L2" s="3"/>
      <c r="M2" s="3"/>
      <c r="Q2" s="24" t="str">
        <f>РЦЕ12!Q2</f>
        <v>2-го этапа открытого регионального "Кубка Тверской области - 2016" по автомодельному</v>
      </c>
    </row>
    <row r="3" spans="1:34" ht="15">
      <c r="A3" t="str">
        <f>РЦЕ12!$A$3</f>
        <v>Главный судья ____________ (А.П.Анищенко)</v>
      </c>
      <c r="L3" s="3"/>
      <c r="M3" s="3"/>
      <c r="Q3" s="24" t="str">
        <f>РЦЕ12!Q3</f>
        <v xml:space="preserve"> спорту в классах радиоуправляемых автомоделей с электродвигателями</v>
      </c>
    </row>
    <row r="4" spans="1:34" ht="15">
      <c r="K4" s="3"/>
      <c r="L4" s="3"/>
      <c r="M4" s="3"/>
      <c r="Q4" s="24" t="str">
        <f>РЦЕ12!Q4</f>
        <v>на закрытой трассе.</v>
      </c>
    </row>
    <row r="5" spans="1:34">
      <c r="C5" s="27">
        <f>'Спис. спорт.'!$M$1</f>
        <v>42337</v>
      </c>
    </row>
    <row r="6" spans="1:34" ht="15.75">
      <c r="K6" s="4" t="s">
        <v>7</v>
      </c>
      <c r="O6" s="23" t="s">
        <v>525</v>
      </c>
      <c r="P6" s="23"/>
      <c r="Q6" s="12"/>
      <c r="R6" t="s">
        <v>15</v>
      </c>
      <c r="T6" s="2"/>
      <c r="U6" s="2"/>
      <c r="V6" s="2"/>
      <c r="W6" s="2">
        <f>РЦЕ12!$W$6</f>
        <v>65</v>
      </c>
      <c r="X6" s="11" t="s">
        <v>16</v>
      </c>
    </row>
    <row r="7" spans="1:34" ht="13.5" thickBot="1">
      <c r="A7" s="5"/>
      <c r="B7" s="5"/>
      <c r="C7" s="26">
        <f>'Спис. спорт.'!$M$1</f>
        <v>42337</v>
      </c>
      <c r="D7" s="16" t="str">
        <f>РЦЕ12!$D$7</f>
        <v>г.Тверь</v>
      </c>
      <c r="E7" s="6"/>
      <c r="F7" s="5"/>
      <c r="G7" s="5"/>
      <c r="H7" s="5"/>
      <c r="I7" s="5"/>
      <c r="J7" s="87"/>
      <c r="K7" s="87"/>
      <c r="L7" s="5"/>
      <c r="M7" s="5"/>
      <c r="N7" s="5"/>
      <c r="O7" s="5"/>
      <c r="P7" s="5"/>
      <c r="Q7" s="5"/>
      <c r="R7" s="5" t="s">
        <v>17</v>
      </c>
      <c r="S7" s="5"/>
      <c r="T7" s="89"/>
      <c r="U7" s="89"/>
      <c r="V7" s="89"/>
      <c r="W7" s="89">
        <v>3.472222222222222E-3</v>
      </c>
      <c r="X7" s="13" t="s">
        <v>290</v>
      </c>
      <c r="Y7" s="5"/>
      <c r="Z7" s="5"/>
    </row>
    <row r="8" spans="1:34" ht="13.5" customHeight="1" thickTop="1">
      <c r="A8" s="7" t="s">
        <v>9</v>
      </c>
      <c r="B8" s="7" t="s">
        <v>9</v>
      </c>
      <c r="C8" s="241" t="s">
        <v>10</v>
      </c>
      <c r="D8" s="7" t="s">
        <v>11</v>
      </c>
      <c r="E8" s="244" t="s">
        <v>289</v>
      </c>
      <c r="F8" s="7" t="s">
        <v>18</v>
      </c>
      <c r="G8" s="244" t="s">
        <v>137</v>
      </c>
      <c r="H8" s="244" t="s">
        <v>103</v>
      </c>
      <c r="I8" s="245" t="s">
        <v>102</v>
      </c>
      <c r="J8" s="253" t="s">
        <v>507</v>
      </c>
      <c r="K8" s="248" t="s">
        <v>295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  <c r="Y8" s="227" t="s">
        <v>502</v>
      </c>
      <c r="Z8" s="228"/>
    </row>
    <row r="9" spans="1:34" ht="12.75" customHeight="1">
      <c r="A9" s="7" t="s">
        <v>504</v>
      </c>
      <c r="B9" s="7" t="s">
        <v>505</v>
      </c>
      <c r="C9" s="242"/>
      <c r="D9" s="7" t="s">
        <v>3</v>
      </c>
      <c r="E9" s="229"/>
      <c r="F9" s="7" t="s">
        <v>19</v>
      </c>
      <c r="G9" s="229"/>
      <c r="H9" s="229"/>
      <c r="I9" s="246"/>
      <c r="J9" s="253"/>
      <c r="K9" s="231" t="s">
        <v>177</v>
      </c>
      <c r="L9" s="232"/>
      <c r="M9" s="233"/>
      <c r="N9" s="231" t="s">
        <v>181</v>
      </c>
      <c r="O9" s="232"/>
      <c r="P9" s="233"/>
      <c r="Q9" s="231" t="s">
        <v>182</v>
      </c>
      <c r="R9" s="232"/>
      <c r="S9" s="233"/>
      <c r="T9" s="234" t="s">
        <v>104</v>
      </c>
      <c r="U9" s="235"/>
      <c r="V9" s="236"/>
      <c r="W9" s="251" t="s">
        <v>98</v>
      </c>
      <c r="X9" s="229" t="s">
        <v>365</v>
      </c>
      <c r="Y9" s="237" t="s">
        <v>362</v>
      </c>
      <c r="Z9" s="239" t="s">
        <v>98</v>
      </c>
    </row>
    <row r="10" spans="1:34" ht="16.5" customHeight="1" thickBot="1">
      <c r="A10" s="14"/>
      <c r="B10" s="14"/>
      <c r="C10" s="243"/>
      <c r="D10" s="14"/>
      <c r="E10" s="230"/>
      <c r="F10" s="14"/>
      <c r="G10" s="230"/>
      <c r="H10" s="230"/>
      <c r="I10" s="247"/>
      <c r="J10" s="254"/>
      <c r="K10" s="127" t="s">
        <v>288</v>
      </c>
      <c r="L10" s="124" t="s">
        <v>287</v>
      </c>
      <c r="M10" s="100" t="s">
        <v>12</v>
      </c>
      <c r="N10" s="127" t="s">
        <v>288</v>
      </c>
      <c r="O10" s="124" t="s">
        <v>287</v>
      </c>
      <c r="P10" s="100" t="s">
        <v>12</v>
      </c>
      <c r="Q10" s="127" t="s">
        <v>288</v>
      </c>
      <c r="R10" s="124" t="s">
        <v>287</v>
      </c>
      <c r="S10" s="100" t="s">
        <v>12</v>
      </c>
      <c r="T10" s="127" t="s">
        <v>288</v>
      </c>
      <c r="U10" s="124" t="s">
        <v>287</v>
      </c>
      <c r="V10" s="100" t="s">
        <v>12</v>
      </c>
      <c r="W10" s="252"/>
      <c r="X10" s="230"/>
      <c r="Y10" s="238"/>
      <c r="Z10" s="240"/>
      <c r="AB10" s="226" t="s">
        <v>503</v>
      </c>
      <c r="AC10" s="226"/>
      <c r="AD10" s="226"/>
      <c r="AF10" t="s">
        <v>506</v>
      </c>
    </row>
    <row r="11" spans="1:34" s="162" customFormat="1" ht="13.5" customHeight="1" thickTop="1">
      <c r="A11" s="164"/>
      <c r="B11" s="165">
        <v>1</v>
      </c>
      <c r="C11" s="198" t="s">
        <v>313</v>
      </c>
      <c r="D11" s="165">
        <v>2</v>
      </c>
      <c r="E11" s="165" t="s">
        <v>575</v>
      </c>
      <c r="F11" s="165">
        <v>2.4</v>
      </c>
      <c r="G11" s="174">
        <v>97.14</v>
      </c>
      <c r="H11" s="165">
        <v>2</v>
      </c>
      <c r="I11" s="167">
        <f>IF(H11="л",VLOOKUP($C11,'Спис. спорт.'!$B$4:$I$262,8,FALSE),IF(ISERROR(CHOOSE(H11,2378,1616,1815,1975,2256,2340,2571,2620,2896,3409,3421,15689,15275,18749,16914,20143,16527,18320,18496))=TRUE," ",CHOOSE(H11,2378,1616,1815,1975,2256,2340,2571,2620,2896,3409,3421,15689,15275,18749,16914,20143,16527,18320,18496)))</f>
        <v>1616</v>
      </c>
      <c r="J11" s="168" t="str">
        <f>IF(ISERROR(VLOOKUP($C11,'Спис. спорт.'!$B$4:$H$262,7,FALSE))=TRUE," ",VLOOKUP($C11,'Спис. спорт.'!$B$4:$H$262,7,FALSE))</f>
        <v>Kulagin Grischa</v>
      </c>
      <c r="K11" s="169">
        <f>IF(ISERROR(VLOOKUP($J11,'З-ТС10 М-Ю'!$C$5:$E$54,2,FALSE))=TRUE,0,VLOOKUP($J11,'З-ТС10 М-Ю'!$C$5:$E$54,2,FALSE))</f>
        <v>27</v>
      </c>
      <c r="L11" s="165">
        <f>IF(ISERROR(VLOOKUP($J11,'З-ТС10 М-Ю'!$C$5:$E$54,3,FALSE))=TRUE,0,VLOOKUP($J11,'З-ТС10 М-Ю'!$C$5:$E$54,3,FALSE))</f>
        <v>3.5361458333333338E-3</v>
      </c>
      <c r="M11" s="170">
        <v>1</v>
      </c>
      <c r="N11" s="169">
        <f>IF(ISERROR(VLOOKUP($J11,'З-ТС10 М-Ю'!$K$5:$M$54,2,FALSE))=TRUE,0,VLOOKUP($J11,'З-ТС10 М-Ю'!$K$5:$M$54,2,FALSE))</f>
        <v>27</v>
      </c>
      <c r="O11" s="165">
        <f>IF(ISERROR(VLOOKUP($J11,'З-ТС10 М-Ю'!$K$5:$M$54,3,FALSE))=TRUE,0,VLOOKUP($J11,'З-ТС10 М-Ю'!$K$5:$M$54,3,FALSE))</f>
        <v>3.5181712962962966E-3</v>
      </c>
      <c r="P11" s="170">
        <v>1</v>
      </c>
      <c r="Q11" s="169">
        <f>IF(ISERROR(VLOOKUP($J11,'З-ТС10 М-Ю'!$S$5:$U$54,2,FALSE))=TRUE,0,VLOOKUP($J11,'З-ТС10 М-Ю'!$S$5:$U$54,2,FALSE))</f>
        <v>28</v>
      </c>
      <c r="R11" s="165">
        <f>IF(ISERROR(VLOOKUP($J11,'З-ТС10 М-Ю'!$S$5:$U$54,3,FALSE))=TRUE,0,VLOOKUP($J11,'З-ТС10 М-Ю'!$S$5:$U$54,3,FALSE))</f>
        <v>3.5343518518518515E-3</v>
      </c>
      <c r="S11" s="170">
        <v>1</v>
      </c>
      <c r="T11" s="175">
        <f t="shared" ref="T11:T18" si="0">SUM(LARGE(AB11:AD11,1)+LARGE(AB11:AD11,2))</f>
        <v>55</v>
      </c>
      <c r="U11" s="174">
        <f>SUM(IF(K11=LARGE(AB11:AD11,1),L11,IF(N11=LARGE(AB11:AD11,1),O11,IF(Q11=LARGE(AB11:AD11,1),R11,IF(#REF!=LARGE(AB11:AD11,1),#REF!,#REF!))))+IF(K11=LARGE(AB11:AD11,2),L11,IF(N11=LARGE(AB11:AD11,2),O11,IF(Q11=LARGE(AB11:AD11,2),R11,IF(#REF!=LARGE(AB11:AD11,2),#REF!,#REF!)))))</f>
        <v>7.0704976851851849E-3</v>
      </c>
      <c r="V11" s="182">
        <f t="shared" ref="V11:V23" si="1">IF(SUM(AB11:AD11)=0,0,IF(SUM(AB11:AD11)=LARGE(AB11:AD11,1),SUM(LARGE(AF11:AH11,1)+9),IF(M11=0,SUM(P11+S11),IF(P11=0,SUM(M11+S11),IF(S11=0,SUM(M11+P11),SUM(SMALL(AF11:AH11,1)+SMALL(AF11:AH11,2)))))))</f>
        <v>2</v>
      </c>
      <c r="W11" s="173">
        <v>1</v>
      </c>
      <c r="X11" s="174">
        <f t="shared" ref="X11:X18" si="2">IF(W11=0,0,IF(W11&gt;20,1,CHOOSE(W11,400,300,225,169,127,96,71,53,40,30,22,17,13,9,7,5,4,3,2,1)))</f>
        <v>400</v>
      </c>
      <c r="Y11" s="175">
        <f>IF(ISERROR(VLOOKUP(C11,'Рейтинг ТС М-Ю'!$B$5:$R$34,13,FALSE))=TRUE,0,VLOOKUP(C11,'Рейтинг ТС М-Ю'!$B$5:$R$34,13,FALSE))</f>
        <v>400</v>
      </c>
      <c r="Z11" s="170"/>
      <c r="AB11" s="176">
        <f t="shared" ref="AB11:AB18" si="3">$K11</f>
        <v>27</v>
      </c>
      <c r="AC11" s="177">
        <f t="shared" ref="AC11:AC18" si="4">$N11</f>
        <v>27</v>
      </c>
      <c r="AD11" s="177">
        <f t="shared" ref="AD11:AD18" si="5">$Q11</f>
        <v>28</v>
      </c>
      <c r="AF11" s="178">
        <f t="shared" ref="AF11:AF18" si="6">$M11</f>
        <v>1</v>
      </c>
      <c r="AG11" s="158">
        <f t="shared" ref="AG11:AG18" si="7">$P11</f>
        <v>1</v>
      </c>
      <c r="AH11" s="158">
        <f t="shared" ref="AH11:AH18" si="8">$S11</f>
        <v>1</v>
      </c>
    </row>
    <row r="12" spans="1:34" s="162" customFormat="1">
      <c r="A12" s="179"/>
      <c r="B12" s="158">
        <v>2</v>
      </c>
      <c r="C12" s="159" t="s">
        <v>315</v>
      </c>
      <c r="D12" s="158">
        <v>2</v>
      </c>
      <c r="E12" s="158" t="s">
        <v>508</v>
      </c>
      <c r="F12" s="158">
        <v>2.4</v>
      </c>
      <c r="G12" s="158">
        <v>100</v>
      </c>
      <c r="H12" s="158">
        <v>14</v>
      </c>
      <c r="I12" s="180">
        <f>IF(H12="л",VLOOKUP($C12,'Спис. спорт.'!$B$4:$I$262,8,FALSE),IF(ISERROR(CHOOSE(H12,2378,1616,1815,1975,2256,2340,2571,2620,2896,3409,3421,15689,15275,18749,16914,20143,16527,18320,18496))=TRUE," ",CHOOSE(H12,2378,1616,1815,1975,2256,2340,2571,2620,2896,3409,3421,15689,15275,18749,16914,20143,16527,18320,18496)))</f>
        <v>18749</v>
      </c>
      <c r="J12" s="181" t="str">
        <f>IF(ISERROR(VLOOKUP($C12,'Спис. спорт.'!$B$4:$H$262,7,FALSE))=TRUE," ",VLOOKUP($C12,'Спис. спорт.'!$B$4:$H$262,7,FALSE))</f>
        <v>Kulagin Kolja</v>
      </c>
      <c r="K12" s="157">
        <f>IF(ISERROR(VLOOKUP($J12,'З-ТС10 М-Ю'!$C$5:$E$54,2,FALSE))=TRUE,0,VLOOKUP($J12,'З-ТС10 М-Ю'!$C$5:$E$54,2,FALSE))</f>
        <v>27</v>
      </c>
      <c r="L12" s="158">
        <f>IF(ISERROR(VLOOKUP($J12,'З-ТС10 М-Ю'!$C$5:$E$54,3,FALSE))=TRUE,0,VLOOKUP($J12,'З-ТС10 М-Ю'!$C$5:$E$54,3,FALSE))</f>
        <v>3.5623379629629633E-3</v>
      </c>
      <c r="M12" s="160">
        <v>2</v>
      </c>
      <c r="N12" s="157">
        <f>IF(ISERROR(VLOOKUP($J12,'З-ТС10 М-Ю'!$K$5:$M$54,2,FALSE))=TRUE,0,VLOOKUP($J12,'З-ТС10 М-Ю'!$K$5:$M$54,2,FALSE))</f>
        <v>14</v>
      </c>
      <c r="O12" s="158">
        <f>IF(ISERROR(VLOOKUP($J12,'З-ТС10 М-Ю'!$K$5:$M$54,3,FALSE))=TRUE,0,VLOOKUP($J12,'З-ТС10 М-Ю'!$K$5:$M$54,3,FALSE))</f>
        <v>2.4299884259259262E-3</v>
      </c>
      <c r="P12" s="160">
        <v>8</v>
      </c>
      <c r="Q12" s="157">
        <f>IF(ISERROR(VLOOKUP($J12,'З-ТС10 М-Ю'!$S$5:$U$54,2,FALSE))=TRUE,0,VLOOKUP($J12,'З-ТС10 М-Ю'!$S$5:$U$54,2,FALSE))</f>
        <v>26</v>
      </c>
      <c r="R12" s="158">
        <f>IF(ISERROR(VLOOKUP($J12,'З-ТС10 М-Ю'!$S$5:$U$54,3,FALSE))=TRUE,0,VLOOKUP($J12,'З-ТС10 М-Ю'!$S$5:$U$54,3,FALSE))</f>
        <v>3.608865740740741E-3</v>
      </c>
      <c r="S12" s="160">
        <v>2</v>
      </c>
      <c r="T12" s="171">
        <f t="shared" si="0"/>
        <v>53</v>
      </c>
      <c r="U12" s="158">
        <f>SUM(IF(K12=LARGE(AB12:AD12,1),L12,IF(N12=LARGE(AB12:AD12,1),O12,IF(Q12=LARGE(AB12:AD12,1),R12,IF(#REF!=LARGE(AB12:AD12,1),#REF!,#REF!))))+IF(K12=LARGE(AB12:AD12,2),L12,IF(N12=LARGE(AB12:AD12,2),O12,IF(Q12=LARGE(AB12:AD12,2),R12,IF(#REF!=LARGE(AB12:AD12,2),#REF!,#REF!)))))</f>
        <v>7.1712037037037039E-3</v>
      </c>
      <c r="V12" s="182">
        <f t="shared" si="1"/>
        <v>4</v>
      </c>
      <c r="W12" s="183">
        <v>2</v>
      </c>
      <c r="X12" s="184">
        <f t="shared" si="2"/>
        <v>300</v>
      </c>
      <c r="Y12" s="185">
        <f>IF(ISERROR(VLOOKUP(C12,'Рейтинг ТС М-Ю'!$B$5:$R$34,13,FALSE))=TRUE,0,VLOOKUP(C12,'Рейтинг ТС М-Ю'!$B$5:$R$34,13,FALSE))</f>
        <v>400</v>
      </c>
      <c r="Z12" s="160"/>
      <c r="AB12" s="157">
        <f t="shared" si="3"/>
        <v>27</v>
      </c>
      <c r="AC12" s="158">
        <f t="shared" si="4"/>
        <v>14</v>
      </c>
      <c r="AD12" s="158">
        <f t="shared" si="5"/>
        <v>26</v>
      </c>
      <c r="AF12" s="178">
        <f t="shared" si="6"/>
        <v>2</v>
      </c>
      <c r="AG12" s="158">
        <f t="shared" si="7"/>
        <v>8</v>
      </c>
      <c r="AH12" s="158">
        <f t="shared" si="8"/>
        <v>2</v>
      </c>
    </row>
    <row r="13" spans="1:34" s="162" customFormat="1">
      <c r="A13" s="179"/>
      <c r="B13" s="158">
        <v>3</v>
      </c>
      <c r="C13" s="159" t="s">
        <v>511</v>
      </c>
      <c r="D13" s="158" t="s">
        <v>577</v>
      </c>
      <c r="E13" s="158" t="s">
        <v>575</v>
      </c>
      <c r="F13" s="158">
        <v>2.4</v>
      </c>
      <c r="G13" s="158">
        <v>75</v>
      </c>
      <c r="H13" s="158">
        <v>15</v>
      </c>
      <c r="I13" s="180">
        <f>IF(H13="л",VLOOKUP($C13,'Спис. спорт.'!$B$4:$I$262,8,FALSE),IF(ISERROR(CHOOSE(H13,2378,1616,1815,1975,2256,2340,2571,2620,2896,3409,3421,15689,15275,18749,16914,20143,16527,18320,18496))=TRUE," ",CHOOSE(H13,2378,1616,1815,1975,2256,2340,2571,2620,2896,3409,3421,15689,15275,18749,16914,20143,16527,18320,18496)))</f>
        <v>16914</v>
      </c>
      <c r="J13" s="181" t="str">
        <f>IF(ISERROR(VLOOKUP($C13,'Спис. спорт.'!$B$4:$H$262,7,FALSE))=TRUE," ",VLOOKUP($C13,'Спис. спорт.'!$B$4:$H$262,7,FALSE))</f>
        <v>Schatalov Ivan</v>
      </c>
      <c r="K13" s="157">
        <f>IF(ISERROR(VLOOKUP($J13,'З-ТС10 М-Ю'!$C$5:$E$54,2,FALSE))=TRUE,0,VLOOKUP($J13,'З-ТС10 М-Ю'!$C$5:$E$54,2,FALSE))</f>
        <v>25</v>
      </c>
      <c r="L13" s="158">
        <f>IF(ISERROR(VLOOKUP($J13,'З-ТС10 М-Ю'!$C$5:$E$54,3,FALSE))=TRUE,0,VLOOKUP($J13,'З-ТС10 М-Ю'!$C$5:$E$54,3,FALSE))</f>
        <v>3.5831134259259258E-3</v>
      </c>
      <c r="M13" s="160">
        <v>3</v>
      </c>
      <c r="N13" s="157">
        <f>IF(ISERROR(VLOOKUP($J13,'З-ТС10 М-Ю'!$K$5:$M$54,2,FALSE))=TRUE,0,VLOOKUP($J13,'З-ТС10 М-Ю'!$K$5:$M$54,2,FALSE))</f>
        <v>26</v>
      </c>
      <c r="O13" s="158">
        <f>IF(ISERROR(VLOOKUP($J13,'З-ТС10 М-Ю'!$K$5:$M$54,3,FALSE))=TRUE,0,VLOOKUP($J13,'З-ТС10 М-Ю'!$K$5:$M$54,3,FALSE))</f>
        <v>3.5728935185185186E-3</v>
      </c>
      <c r="P13" s="160">
        <v>2</v>
      </c>
      <c r="Q13" s="157">
        <f>IF(ISERROR(VLOOKUP($J13,'З-ТС10 М-Ю'!$S$5:$U$54,2,FALSE))=TRUE,0,VLOOKUP($J13,'З-ТС10 М-Ю'!$S$5:$U$54,2,FALSE))</f>
        <v>25</v>
      </c>
      <c r="R13" s="158">
        <f>IF(ISERROR(VLOOKUP($J13,'З-ТС10 М-Ю'!$S$5:$U$54,3,FALSE))=TRUE,0,VLOOKUP($J13,'З-ТС10 М-Ю'!$S$5:$U$54,3,FALSE))</f>
        <v>3.5204050925925928E-3</v>
      </c>
      <c r="S13" s="160">
        <v>3</v>
      </c>
      <c r="T13" s="171">
        <f t="shared" si="0"/>
        <v>51</v>
      </c>
      <c r="U13" s="158">
        <f>SUM(IF(K13=LARGE(AB13:AD13,1),L13,IF(N13=LARGE(AB13:AD13,1),O13,IF(Q13=LARGE(AB13:AD13,1),R13,IF(#REF!=LARGE(AB13:AD13,1),#REF!,#REF!))))+IF(K13=LARGE(AB13:AD13,2),L13,IF(N13=LARGE(AB13:AD13,2),O13,IF(Q13=LARGE(AB13:AD13,2),R13,IF(#REF!=LARGE(AB13:AD13,2),#REF!,#REF!)))))</f>
        <v>7.156006944444444E-3</v>
      </c>
      <c r="V13" s="182">
        <f t="shared" si="1"/>
        <v>5</v>
      </c>
      <c r="W13" s="183">
        <v>3</v>
      </c>
      <c r="X13" s="184">
        <f t="shared" si="2"/>
        <v>225</v>
      </c>
      <c r="Y13" s="185">
        <f>IF(ISERROR(VLOOKUP(C13,'Рейтинг ТС М-Ю'!$B$5:$R$34,13,FALSE))=TRUE,0,VLOOKUP(C13,'Рейтинг ТС М-Ю'!$B$5:$R$34,13,FALSE))</f>
        <v>300</v>
      </c>
      <c r="Z13" s="160"/>
      <c r="AB13" s="157">
        <f t="shared" si="3"/>
        <v>25</v>
      </c>
      <c r="AC13" s="158">
        <f t="shared" si="4"/>
        <v>26</v>
      </c>
      <c r="AD13" s="158">
        <f t="shared" si="5"/>
        <v>25</v>
      </c>
      <c r="AF13" s="178">
        <f t="shared" si="6"/>
        <v>3</v>
      </c>
      <c r="AG13" s="158">
        <f t="shared" si="7"/>
        <v>2</v>
      </c>
      <c r="AH13" s="158">
        <f t="shared" si="8"/>
        <v>3</v>
      </c>
    </row>
    <row r="14" spans="1:34" s="162" customFormat="1">
      <c r="A14" s="179"/>
      <c r="B14" s="158">
        <v>6</v>
      </c>
      <c r="C14" s="159" t="s">
        <v>470</v>
      </c>
      <c r="D14" s="158">
        <v>2</v>
      </c>
      <c r="E14" s="158" t="s">
        <v>575</v>
      </c>
      <c r="F14" s="158">
        <v>2.4</v>
      </c>
      <c r="G14" s="158">
        <v>31.75</v>
      </c>
      <c r="H14" s="158">
        <v>9</v>
      </c>
      <c r="I14" s="180">
        <f>IF(H14="л",VLOOKUP($C14,'Спис. спорт.'!$B$4:$I$262,8,FALSE),IF(ISERROR(CHOOSE(H14,2378,1616,1815,1975,2256,2340,2571,2620,2896,3409,3421,15689,15275,18749,16914,20143,16527,18320,18496))=TRUE," ",CHOOSE(H14,2378,1616,1815,1975,2256,2340,2571,2620,2896,3409,3421,15689,15275,18749,16914,20143,16527,18320,18496)))</f>
        <v>2896</v>
      </c>
      <c r="J14" s="181" t="str">
        <f>IF(ISERROR(VLOOKUP($C14,'Спис. спорт.'!$B$4:$H$262,7,FALSE))=TRUE," ",VLOOKUP($C14,'Спис. спорт.'!$B$4:$H$262,7,FALSE))</f>
        <v>Evlash Sascha</v>
      </c>
      <c r="K14" s="157">
        <f>IF(ISERROR(VLOOKUP($J14,'З-ТС10 М-Ю'!$C$5:$E$54,2,FALSE))=TRUE,0,VLOOKUP($J14,'З-ТС10 М-Ю'!$C$5:$E$54,2,FALSE))</f>
        <v>22</v>
      </c>
      <c r="L14" s="158">
        <f>IF(ISERROR(VLOOKUP($J14,'З-ТС10 М-Ю'!$C$5:$E$54,3,FALSE))=TRUE,0,VLOOKUP($J14,'З-ТС10 М-Ю'!$C$5:$E$54,3,FALSE))</f>
        <v>3.5685763888888889E-3</v>
      </c>
      <c r="M14" s="160">
        <v>5</v>
      </c>
      <c r="N14" s="157">
        <f>IF(ISERROR(VLOOKUP($J14,'З-ТС10 М-Ю'!$K$5:$M$54,2,FALSE))=TRUE,0,VLOOKUP($J14,'З-ТС10 М-Ю'!$K$5:$M$54,2,FALSE))</f>
        <v>24</v>
      </c>
      <c r="O14" s="158">
        <f>IF(ISERROR(VLOOKUP($J14,'З-ТС10 М-Ю'!$K$5:$M$54,3,FALSE))=TRUE,0,VLOOKUP($J14,'З-ТС10 М-Ю'!$K$5:$M$54,3,FALSE))</f>
        <v>3.5582175925925924E-3</v>
      </c>
      <c r="P14" s="160">
        <v>3</v>
      </c>
      <c r="Q14" s="157">
        <f>IF(ISERROR(VLOOKUP($J14,'З-ТС10 М-Ю'!$S$5:$U$54,2,FALSE))=TRUE,0,VLOOKUP($J14,'З-ТС10 М-Ю'!$S$5:$U$54,2,FALSE))</f>
        <v>22</v>
      </c>
      <c r="R14" s="158">
        <f>IF(ISERROR(VLOOKUP($J14,'З-ТС10 М-Ю'!$S$5:$U$54,3,FALSE))=TRUE,0,VLOOKUP($J14,'З-ТС10 М-Ю'!$S$5:$U$54,3,FALSE))</f>
        <v>3.5430092592592592E-3</v>
      </c>
      <c r="S14" s="160">
        <v>7</v>
      </c>
      <c r="T14" s="171">
        <f t="shared" si="0"/>
        <v>46</v>
      </c>
      <c r="U14" s="158">
        <f>SUM(IF(K14=LARGE(AB14:AD14,1),L14,IF(N14=LARGE(AB14:AD14,1),O14,IF(Q14=LARGE(AB14:AD14,1),R14,IF(#REF!=LARGE(AB14:AD14,1),#REF!,#REF!))))+IF(K14=LARGE(AB14:AD14,2),L14,IF(N14=LARGE(AB14:AD14,2),O14,IF(Q14=LARGE(AB14:AD14,2),R14,IF(#REF!=LARGE(AB14:AD14,2),#REF!,#REF!)))))</f>
        <v>7.1267939814814813E-3</v>
      </c>
      <c r="V14" s="182">
        <f t="shared" si="1"/>
        <v>8</v>
      </c>
      <c r="W14" s="183">
        <v>4</v>
      </c>
      <c r="X14" s="184">
        <f t="shared" si="2"/>
        <v>169</v>
      </c>
      <c r="Y14" s="185">
        <f>IF(ISERROR(VLOOKUP(C14,'Рейтинг ТС М-Ю'!$B$5:$R$34,13,FALSE))=TRUE,0,VLOOKUP(C14,'Рейтинг ТС М-Ю'!$B$5:$R$34,13,FALSE))</f>
        <v>169</v>
      </c>
      <c r="Z14" s="160"/>
      <c r="AB14" s="157">
        <f t="shared" si="3"/>
        <v>22</v>
      </c>
      <c r="AC14" s="158">
        <f t="shared" si="4"/>
        <v>24</v>
      </c>
      <c r="AD14" s="158">
        <f t="shared" si="5"/>
        <v>22</v>
      </c>
      <c r="AF14" s="178">
        <f t="shared" si="6"/>
        <v>5</v>
      </c>
      <c r="AG14" s="158">
        <f t="shared" si="7"/>
        <v>3</v>
      </c>
      <c r="AH14" s="158">
        <f t="shared" si="8"/>
        <v>7</v>
      </c>
    </row>
    <row r="15" spans="1:34" s="162" customFormat="1">
      <c r="A15" s="179"/>
      <c r="B15" s="158">
        <v>4</v>
      </c>
      <c r="C15" s="159" t="s">
        <v>471</v>
      </c>
      <c r="D15" s="158">
        <v>2</v>
      </c>
      <c r="E15" s="158" t="s">
        <v>575</v>
      </c>
      <c r="F15" s="158">
        <v>2.4</v>
      </c>
      <c r="G15" s="158">
        <v>56.25</v>
      </c>
      <c r="H15" s="158">
        <v>1</v>
      </c>
      <c r="I15" s="180">
        <f>IF(H15="л",VLOOKUP($C15,'Спис. спорт.'!$B$4:$I$262,8,FALSE),IF(ISERROR(CHOOSE(H15,2378,1616,1815,1975,2256,2340,2571,2620,2896,3409,3421,15689,15275,18749,16914,20143,16527,18320,18496))=TRUE," ",CHOOSE(H15,2378,1616,1815,1975,2256,2340,2571,2620,2896,3409,3421,15689,15275,18749,16914,20143,16527,18320,18496)))</f>
        <v>2378</v>
      </c>
      <c r="J15" s="181" t="str">
        <f>IF(ISERROR(VLOOKUP($C15,'Спис. спорт.'!$B$4:$H$262,7,FALSE))=TRUE," ",VLOOKUP($C15,'Спис. спорт.'!$B$4:$H$262,7,FALSE))</f>
        <v>Kondakov Ilya</v>
      </c>
      <c r="K15" s="157">
        <f>IF(ISERROR(VLOOKUP($J15,'З-ТС10 М-Ю'!$C$5:$E$54,2,FALSE))=TRUE,0,VLOOKUP($J15,'З-ТС10 М-Ю'!$C$5:$E$54,2,FALSE))</f>
        <v>2</v>
      </c>
      <c r="L15" s="158">
        <f>IF(ISERROR(VLOOKUP($J15,'З-ТС10 М-Ю'!$C$5:$E$54,3,FALSE))=TRUE,0,VLOOKUP($J15,'З-ТС10 М-Ю'!$C$5:$E$54,3,FALSE))</f>
        <v>3.9635416666666665E-4</v>
      </c>
      <c r="M15" s="160">
        <v>8</v>
      </c>
      <c r="N15" s="157">
        <f>IF(ISERROR(VLOOKUP($J15,'З-ТС10 М-Ю'!$K$5:$M$54,2,FALSE))=TRUE,0,VLOOKUP($J15,'З-ТС10 М-Ю'!$K$5:$M$54,2,FALSE))</f>
        <v>24</v>
      </c>
      <c r="O15" s="158">
        <f>IF(ISERROR(VLOOKUP($J15,'З-ТС10 М-Ю'!$K$5:$M$54,3,FALSE))=TRUE,0,VLOOKUP($J15,'З-ТС10 М-Ю'!$K$5:$M$54,3,FALSE))</f>
        <v>3.6247222222222219E-3</v>
      </c>
      <c r="P15" s="160">
        <v>4</v>
      </c>
      <c r="Q15" s="157">
        <f>IF(ISERROR(VLOOKUP($J15,'З-ТС10 М-Ю'!$S$5:$U$54,2,FALSE))=TRUE,0,VLOOKUP($J15,'З-ТС10 М-Ю'!$S$5:$U$54,2,FALSE))</f>
        <v>25</v>
      </c>
      <c r="R15" s="158">
        <f>IF(ISERROR(VLOOKUP($J15,'З-ТС10 М-Ю'!$S$5:$U$54,3,FALSE))=TRUE,0,VLOOKUP($J15,'З-ТС10 М-Ю'!$S$5:$U$54,3,FALSE))</f>
        <v>3.5695601851851847E-3</v>
      </c>
      <c r="S15" s="160">
        <v>4</v>
      </c>
      <c r="T15" s="171">
        <f t="shared" si="0"/>
        <v>49</v>
      </c>
      <c r="U15" s="158">
        <f>SUM(IF(K15=LARGE(AB15:AD15,1),L15,IF(N15=LARGE(AB15:AD15,1),O15,IF(Q15=LARGE(AB15:AD15,1),R15,IF(#REF!=LARGE(AB15:AD15,1),#REF!,#REF!))))+IF(K15=LARGE(AB15:AD15,2),L15,IF(N15=LARGE(AB15:AD15,2),O15,IF(Q15=LARGE(AB15:AD15,2),R15,IF(#REF!=LARGE(AB15:AD15,2),#REF!,#REF!)))))</f>
        <v>7.1942824074074062E-3</v>
      </c>
      <c r="V15" s="182">
        <f t="shared" si="1"/>
        <v>8</v>
      </c>
      <c r="W15" s="183">
        <v>5</v>
      </c>
      <c r="X15" s="184">
        <f t="shared" si="2"/>
        <v>127</v>
      </c>
      <c r="Y15" s="185">
        <f>IF(ISERROR(VLOOKUP(C15,'Рейтинг ТС М-Ю'!$B$5:$R$34,13,FALSE))=TRUE,0,VLOOKUP(C15,'Рейтинг ТС М-Ю'!$B$5:$R$34,13,FALSE))</f>
        <v>225</v>
      </c>
      <c r="Z15" s="160"/>
      <c r="AB15" s="157">
        <f t="shared" si="3"/>
        <v>2</v>
      </c>
      <c r="AC15" s="158">
        <f t="shared" si="4"/>
        <v>24</v>
      </c>
      <c r="AD15" s="158">
        <f t="shared" si="5"/>
        <v>25</v>
      </c>
      <c r="AF15" s="178">
        <f t="shared" si="6"/>
        <v>8</v>
      </c>
      <c r="AG15" s="158">
        <f t="shared" si="7"/>
        <v>4</v>
      </c>
      <c r="AH15" s="158">
        <f t="shared" si="8"/>
        <v>4</v>
      </c>
    </row>
    <row r="16" spans="1:34" s="162" customFormat="1">
      <c r="A16" s="179" t="s">
        <v>359</v>
      </c>
      <c r="B16" s="158">
        <v>5</v>
      </c>
      <c r="C16" s="159" t="s">
        <v>473</v>
      </c>
      <c r="D16" s="158">
        <v>2</v>
      </c>
      <c r="E16" s="158" t="s">
        <v>575</v>
      </c>
      <c r="F16" s="158">
        <v>2.4</v>
      </c>
      <c r="G16" s="158">
        <v>73.760000000000019</v>
      </c>
      <c r="H16" s="158">
        <v>16</v>
      </c>
      <c r="I16" s="180">
        <f>IF(H16="л",VLOOKUP($C16,'Спис. спорт.'!$B$4:$I$262,8,FALSE),IF(ISERROR(CHOOSE(H16,2378,1616,1815,1975,2256,2340,2571,2620,2896,3409,3421,15689,15275,18749,16914,20143,16527,18320,18496))=TRUE," ",CHOOSE(H16,2378,1616,1815,1975,2256,2340,2571,2620,2896,3409,3421,15689,15275,18749,16914,20143,16527,18320,18496)))</f>
        <v>20143</v>
      </c>
      <c r="J16" s="181" t="str">
        <f>IF(ISERROR(VLOOKUP($C16,'Спис. спорт.'!$B$4:$H$262,7,FALSE))=TRUE," ",VLOOKUP($C16,'Спис. спорт.'!$B$4:$H$262,7,FALSE))</f>
        <v>Antonov Kirill</v>
      </c>
      <c r="K16" s="157">
        <f>IF(ISERROR(VLOOKUP($J16,'З-ТС10 М-Ю'!$C$5:$E$54,2,FALSE))=TRUE,0,VLOOKUP($J16,'З-ТС10 М-Ю'!$C$5:$E$54,2,FALSE))</f>
        <v>25</v>
      </c>
      <c r="L16" s="158">
        <f>IF(ISERROR(VLOOKUP($J16,'З-ТС10 М-Ю'!$C$5:$E$54,3,FALSE))=TRUE,0,VLOOKUP($J16,'З-ТС10 М-Ю'!$C$5:$E$54,3,FALSE))</f>
        <v>3.6124074074074075E-3</v>
      </c>
      <c r="M16" s="160">
        <v>4</v>
      </c>
      <c r="N16" s="157">
        <f>IF(ISERROR(VLOOKUP($J16,'З-ТС10 М-Ю'!$K$5:$M$54,2,FALSE))=TRUE,0,VLOOKUP($J16,'З-ТС10 М-Ю'!$K$5:$M$54,2,FALSE))</f>
        <v>20</v>
      </c>
      <c r="O16" s="158">
        <f>IF(ISERROR(VLOOKUP($J16,'З-ТС10 М-Ю'!$K$5:$M$54,3,FALSE))=TRUE,0,VLOOKUP($J16,'З-ТС10 М-Ю'!$K$5:$M$54,3,FALSE))</f>
        <v>3.6169328703703697E-3</v>
      </c>
      <c r="P16" s="160">
        <v>6</v>
      </c>
      <c r="Q16" s="157">
        <f>IF(ISERROR(VLOOKUP($J16,'З-ТС10 М-Ю'!$S$5:$U$54,2,FALSE))=TRUE,0,VLOOKUP($J16,'З-ТС10 М-Ю'!$S$5:$U$54,2,FALSE))</f>
        <v>24</v>
      </c>
      <c r="R16" s="158">
        <f>IF(ISERROR(VLOOKUP($J16,'З-ТС10 М-Ю'!$S$5:$U$54,3,FALSE))=TRUE,0,VLOOKUP($J16,'З-ТС10 М-Ю'!$S$5:$U$54,3,FALSE))</f>
        <v>3.5790625000000002E-3</v>
      </c>
      <c r="S16" s="160">
        <v>5</v>
      </c>
      <c r="T16" s="171">
        <f t="shared" si="0"/>
        <v>49</v>
      </c>
      <c r="U16" s="158">
        <f>SUM(IF(K16=LARGE(AB16:AD16,1),L16,IF(N16=LARGE(AB16:AD16,1),O16,IF(Q16=LARGE(AB16:AD16,1),R16,IF(#REF!=LARGE(AB16:AD16,1),#REF!,#REF!))))+IF(K16=LARGE(AB16:AD16,2),L16,IF(N16=LARGE(AB16:AD16,2),O16,IF(Q16=LARGE(AB16:AD16,2),R16,IF(#REF!=LARGE(AB16:AD16,2),#REF!,#REF!)))))</f>
        <v>7.1914699074074077E-3</v>
      </c>
      <c r="V16" s="182">
        <f t="shared" si="1"/>
        <v>9</v>
      </c>
      <c r="W16" s="183">
        <v>6</v>
      </c>
      <c r="X16" s="184">
        <f t="shared" si="2"/>
        <v>96</v>
      </c>
      <c r="Y16" s="185">
        <f>IF(ISERROR(VLOOKUP(C16,'Рейтинг ТС М-Ю'!$B$5:$R$34,13,FALSE))=TRUE,0,VLOOKUP(C16,'Рейтинг ТС М-Ю'!$B$5:$R$34,13,FALSE))</f>
        <v>96</v>
      </c>
      <c r="Z16" s="160"/>
      <c r="AB16" s="157">
        <f t="shared" si="3"/>
        <v>25</v>
      </c>
      <c r="AC16" s="158">
        <f t="shared" si="4"/>
        <v>20</v>
      </c>
      <c r="AD16" s="158">
        <f t="shared" si="5"/>
        <v>24</v>
      </c>
      <c r="AF16" s="178">
        <f t="shared" si="6"/>
        <v>4</v>
      </c>
      <c r="AG16" s="158">
        <f t="shared" si="7"/>
        <v>6</v>
      </c>
      <c r="AH16" s="158">
        <f t="shared" si="8"/>
        <v>5</v>
      </c>
    </row>
    <row r="17" spans="1:34" s="162" customFormat="1">
      <c r="A17" s="179"/>
      <c r="B17" s="158">
        <v>7</v>
      </c>
      <c r="C17" s="159" t="s">
        <v>476</v>
      </c>
      <c r="D17" s="158" t="s">
        <v>508</v>
      </c>
      <c r="E17" s="158" t="s">
        <v>575</v>
      </c>
      <c r="F17" s="158">
        <v>2.4</v>
      </c>
      <c r="G17" s="158">
        <v>17.75</v>
      </c>
      <c r="H17" s="158">
        <v>10</v>
      </c>
      <c r="I17" s="180">
        <f>IF(H17="л",VLOOKUP($C17,'Спис. спорт.'!$B$4:$I$262,8,FALSE),IF(ISERROR(CHOOSE(H17,2378,1616,1815,1975,2256,2340,2571,2620,2896,3409,3421,15689,15275,18749,16914,20143,16527,18320,18496))=TRUE," ",CHOOSE(H17,2378,1616,1815,1975,2256,2340,2571,2620,2896,3409,3421,15689,15275,18749,16914,20143,16527,18320,18496)))</f>
        <v>3409</v>
      </c>
      <c r="J17" s="181" t="str">
        <f>IF(ISERROR(VLOOKUP($C17,'Спис. спорт.'!$B$4:$H$262,7,FALSE))=TRUE," ",VLOOKUP($C17,'Спис. спорт.'!$B$4:$H$262,7,FALSE))</f>
        <v>Kozlov Konstantin</v>
      </c>
      <c r="K17" s="157">
        <f>IF(ISERROR(VLOOKUP($J17,'З-ТС10 М-Ю'!$C$5:$E$54,2,FALSE))=TRUE,0,VLOOKUP($J17,'З-ТС10 М-Ю'!$C$5:$E$54,2,FALSE))</f>
        <v>21</v>
      </c>
      <c r="L17" s="158">
        <f>IF(ISERROR(VLOOKUP($J17,'З-ТС10 М-Ю'!$C$5:$E$54,3,FALSE))=TRUE,0,VLOOKUP($J17,'З-ТС10 М-Ю'!$C$5:$E$54,3,FALSE))</f>
        <v>3.5376504629629634E-3</v>
      </c>
      <c r="M17" s="160">
        <v>6</v>
      </c>
      <c r="N17" s="157">
        <f>IF(ISERROR(VLOOKUP($J17,'З-ТС10 М-Ю'!$K$5:$M$54,2,FALSE))=TRUE,0,VLOOKUP($J17,'З-ТС10 М-Ю'!$K$5:$M$54,2,FALSE))</f>
        <v>22</v>
      </c>
      <c r="O17" s="158">
        <f>IF(ISERROR(VLOOKUP($J17,'З-ТС10 М-Ю'!$K$5:$M$54,3,FALSE))=TRUE,0,VLOOKUP($J17,'З-ТС10 М-Ю'!$K$5:$M$54,3,FALSE))</f>
        <v>3.5558449074074073E-3</v>
      </c>
      <c r="P17" s="160">
        <v>5</v>
      </c>
      <c r="Q17" s="157">
        <f>IF(ISERROR(VLOOKUP($J17,'З-ТС10 М-Ю'!$S$5:$U$54,2,FALSE))=TRUE,0,VLOOKUP($J17,'З-ТС10 М-Ю'!$S$5:$U$54,2,FALSE))</f>
        <v>22</v>
      </c>
      <c r="R17" s="158">
        <f>IF(ISERROR(VLOOKUP($J17,'З-ТС10 М-Ю'!$S$5:$U$54,3,FALSE))=TRUE,0,VLOOKUP($J17,'З-ТС10 М-Ю'!$S$5:$U$54,3,FALSE))</f>
        <v>3.5104745370370372E-3</v>
      </c>
      <c r="S17" s="160">
        <v>6</v>
      </c>
      <c r="T17" s="171">
        <f t="shared" si="0"/>
        <v>44</v>
      </c>
      <c r="U17" s="158">
        <f>SUM(IF(K17=LARGE(AB17:AD17,1),L17,IF(N17=LARGE(AB17:AD17,1),O17,IF(Q17=LARGE(AB17:AD17,1),R17,IF(#REF!=LARGE(AB17:AD17,1),#REF!,#REF!))))+IF(K17=LARGE(AB17:AD17,2),L17,IF(N17=LARGE(AB17:AD17,2),O17,IF(Q17=LARGE(AB17:AD17,2),R17,IF(#REF!=LARGE(AB17:AD17,2),#REF!,#REF!)))))</f>
        <v>7.1116898148148146E-3</v>
      </c>
      <c r="V17" s="182">
        <f t="shared" si="1"/>
        <v>11</v>
      </c>
      <c r="W17" s="183">
        <v>7</v>
      </c>
      <c r="X17" s="184">
        <f t="shared" si="2"/>
        <v>71</v>
      </c>
      <c r="Y17" s="185">
        <f>IF(ISERROR(VLOOKUP(C17,'Рейтинг ТС М-Ю'!$B$5:$R$34,13,FALSE))=TRUE,0,VLOOKUP(C17,'Рейтинг ТС М-Ю'!$B$5:$R$34,13,FALSE))</f>
        <v>71</v>
      </c>
      <c r="Z17" s="160"/>
      <c r="AB17" s="157">
        <f t="shared" si="3"/>
        <v>21</v>
      </c>
      <c r="AC17" s="158">
        <f t="shared" si="4"/>
        <v>22</v>
      </c>
      <c r="AD17" s="158">
        <f t="shared" si="5"/>
        <v>22</v>
      </c>
      <c r="AF17" s="178">
        <f t="shared" si="6"/>
        <v>6</v>
      </c>
      <c r="AG17" s="158">
        <f t="shared" si="7"/>
        <v>5</v>
      </c>
      <c r="AH17" s="158">
        <f t="shared" si="8"/>
        <v>6</v>
      </c>
    </row>
    <row r="18" spans="1:34" s="162" customFormat="1">
      <c r="A18" s="179"/>
      <c r="B18" s="158">
        <v>8</v>
      </c>
      <c r="C18" s="159" t="s">
        <v>393</v>
      </c>
      <c r="D18" s="158">
        <v>2</v>
      </c>
      <c r="E18" s="158" t="s">
        <v>508</v>
      </c>
      <c r="F18" s="158">
        <v>2.4</v>
      </c>
      <c r="G18" s="158">
        <v>53.780000000000008</v>
      </c>
      <c r="H18" s="158">
        <v>5</v>
      </c>
      <c r="I18" s="180">
        <f>IF(H18="л",VLOOKUP($C18,'Спис. спорт.'!$B$4:$I$262,8,FALSE),IF(ISERROR(CHOOSE(H18,2378,1616,1815,1975,2256,2340,2571,2620,2896,3409,3421,15689,15275,18749,16914,20143,16527,18320,18496))=TRUE," ",CHOOSE(H18,2378,1616,1815,1975,2256,2340,2571,2620,2896,3409,3421,15689,15275,18749,16914,20143,16527,18320,18496)))</f>
        <v>2256</v>
      </c>
      <c r="J18" s="181" t="str">
        <f>IF(ISERROR(VLOOKUP($C18,'Спис. спорт.'!$B$4:$H$262,7,FALSE))=TRUE," ",VLOOKUP($C18,'Спис. спорт.'!$B$4:$H$262,7,FALSE))</f>
        <v>Dmitrenko Vitaliy</v>
      </c>
      <c r="K18" s="157">
        <f>IF(ISERROR(VLOOKUP($J18,'З-ТС10 М-Ю'!$C$5:$E$54,2,FALSE))=TRUE,0,VLOOKUP($J18,'З-ТС10 М-Ю'!$C$5:$E$54,2,FALSE))</f>
        <v>14</v>
      </c>
      <c r="L18" s="158">
        <f>IF(ISERROR(VLOOKUP($J18,'З-ТС10 М-Ю'!$C$5:$E$54,3,FALSE))=TRUE,0,VLOOKUP($J18,'З-ТС10 М-Ю'!$C$5:$E$54,3,FALSE))</f>
        <v>3.5961805555555556E-3</v>
      </c>
      <c r="M18" s="160">
        <v>7</v>
      </c>
      <c r="N18" s="157">
        <f>IF(ISERROR(VLOOKUP($J18,'З-ТС10 М-Ю'!$K$5:$M$54,2,FALSE))=TRUE,0,VLOOKUP($J18,'З-ТС10 М-Ю'!$K$5:$M$54,2,FALSE))</f>
        <v>18</v>
      </c>
      <c r="O18" s="158">
        <f>IF(ISERROR(VLOOKUP($J18,'З-ТС10 М-Ю'!$K$5:$M$54,3,FALSE))=TRUE,0,VLOOKUP($J18,'З-ТС10 М-Ю'!$K$5:$M$54,3,FALSE))</f>
        <v>3.7307291666666669E-3</v>
      </c>
      <c r="P18" s="160">
        <v>7</v>
      </c>
      <c r="Q18" s="157">
        <f>IF(ISERROR(VLOOKUP($J18,'З-ТС10 М-Ю'!$S$5:$U$54,2,FALSE))=TRUE,0,VLOOKUP($J18,'З-ТС10 М-Ю'!$S$5:$U$54,2,FALSE))</f>
        <v>0</v>
      </c>
      <c r="R18" s="158">
        <f>IF(ISERROR(VLOOKUP($J18,'З-ТС10 М-Ю'!$S$5:$U$54,3,FALSE))=TRUE,0,VLOOKUP($J18,'З-ТС10 М-Ю'!$S$5:$U$54,3,FALSE))</f>
        <v>0</v>
      </c>
      <c r="S18" s="160"/>
      <c r="T18" s="171">
        <f t="shared" si="0"/>
        <v>32</v>
      </c>
      <c r="U18" s="158">
        <f>SUM(IF(K18=LARGE(AB18:AD18,1),L18,IF(N18=LARGE(AB18:AD18,1),O18,IF(Q18=LARGE(AB18:AD18,1),R18,IF(#REF!=LARGE(AB18:AD18,1),#REF!,#REF!))))+IF(K18=LARGE(AB18:AD18,2),L18,IF(N18=LARGE(AB18:AD18,2),O18,IF(Q18=LARGE(AB18:AD18,2),R18,IF(#REF!=LARGE(AB18:AD18,2),#REF!,#REF!)))))</f>
        <v>7.3269097222222225E-3</v>
      </c>
      <c r="V18" s="182">
        <f t="shared" si="1"/>
        <v>14</v>
      </c>
      <c r="W18" s="183">
        <v>8</v>
      </c>
      <c r="X18" s="184">
        <f t="shared" si="2"/>
        <v>53</v>
      </c>
      <c r="Y18" s="185">
        <f>IF(ISERROR(VLOOKUP(C18,'Рейтинг ТС М-Ю'!$B$5:$R$34,13,FALSE))=TRUE,0,VLOOKUP(C18,'Рейтинг ТС М-Ю'!$B$5:$R$34,13,FALSE))</f>
        <v>53</v>
      </c>
      <c r="Z18" s="160"/>
      <c r="AB18" s="157">
        <f t="shared" si="3"/>
        <v>14</v>
      </c>
      <c r="AC18" s="158">
        <f t="shared" si="4"/>
        <v>18</v>
      </c>
      <c r="AD18" s="158">
        <f t="shared" si="5"/>
        <v>0</v>
      </c>
      <c r="AF18" s="178">
        <f t="shared" si="6"/>
        <v>7</v>
      </c>
      <c r="AG18" s="158">
        <f t="shared" si="7"/>
        <v>7</v>
      </c>
      <c r="AH18" s="158">
        <f t="shared" si="8"/>
        <v>0</v>
      </c>
    </row>
    <row r="19" spans="1:34" s="162" customFormat="1" ht="12.75" customHeight="1" thickBot="1">
      <c r="A19" s="186"/>
      <c r="B19" s="187">
        <v>9</v>
      </c>
      <c r="C19" s="188"/>
      <c r="D19" s="187"/>
      <c r="E19" s="187"/>
      <c r="F19" s="187"/>
      <c r="G19" s="187"/>
      <c r="H19" s="187"/>
      <c r="I19" s="189" t="str">
        <f>IF(H19="л",VLOOKUP($C19,'Спис. спорт.'!$B$4:$I$262,8,FALSE),IF(ISERROR(CHOOSE(H19,2378,1616,1815,1975,2256,2340,2571,2620,2896,3409,3421,15689,15275,18749,16914,20143,16527,18320,18496))=TRUE," ",CHOOSE(H19,2378,1616,1815,1975,2256,2340,2571,2620,2896,3409,3421,15689,15275,18749,16914,20143,16527,18320,18496)))</f>
        <v xml:space="preserve"> </v>
      </c>
      <c r="J19" s="190" t="str">
        <f>IF(ISERROR(VLOOKUP($C19,'Спис. спорт.'!$B$4:$H$262,7,FALSE))=TRUE," ",VLOOKUP($C19,'Спис. спорт.'!$B$4:$H$262,7,FALSE))</f>
        <v xml:space="preserve"> </v>
      </c>
      <c r="K19" s="191">
        <f>IF(ISERROR(VLOOKUP($J19,'З-ТС10 М-Ю'!$C$5:$E$54,2,FALSE))=TRUE,0,VLOOKUP($J19,'З-ТС10 М-Ю'!$C$5:$E$54,2,FALSE))</f>
        <v>0</v>
      </c>
      <c r="L19" s="187">
        <f>IF(ISERROR(VLOOKUP($J19,'З-ТС10 М-Ю'!$C$5:$E$54,3,FALSE))=TRUE,0,VLOOKUP($J19,'З-ТС10 М-Ю'!$C$5:$E$54,3,FALSE))</f>
        <v>0</v>
      </c>
      <c r="M19" s="192"/>
      <c r="N19" s="191">
        <f>IF(ISERROR(VLOOKUP($J19,'З-ТС10 М-Ю'!$K$5:$M$54,2,FALSE))=TRUE,0,VLOOKUP($J19,'З-ТС10 М-Ю'!$K$5:$M$54,2,FALSE))</f>
        <v>0</v>
      </c>
      <c r="O19" s="187">
        <f>IF(ISERROR(VLOOKUP($J19,'З-ТС10 М-Ю'!$K$5:$M$54,3,FALSE))=TRUE,0,VLOOKUP($J19,'З-ТС10 М-Ю'!$K$5:$M$54,3,FALSE))</f>
        <v>0</v>
      </c>
      <c r="P19" s="192"/>
      <c r="Q19" s="191">
        <f>IF(ISERROR(VLOOKUP($J19,'З-ТС10 М-Ю'!$S$5:$U$54,2,FALSE))=TRUE,0,VLOOKUP($J19,'З-ТС10 М-Ю'!$S$5:$U$54,2,FALSE))</f>
        <v>0</v>
      </c>
      <c r="R19" s="187">
        <f>IF(ISERROR(VLOOKUP($J19,'З-ТС10 М-Ю'!$S$5:$U$54,3,FALSE))=TRUE,0,VLOOKUP($J19,'З-ТС10 М-Ю'!$S$5:$U$54,3,FALSE))</f>
        <v>0</v>
      </c>
      <c r="S19" s="192"/>
      <c r="T19" s="193">
        <f t="shared" ref="T19" si="9">SUM(LARGE(AB19:AD19,1)+LARGE(AB19:AD19,2))</f>
        <v>0</v>
      </c>
      <c r="U19" s="187">
        <f>SUM(IF(K19=LARGE(AB19:AD19,1),L19,IF(N19=LARGE(AB19:AD19,1),O19,IF(Q19=LARGE(AB19:AD19,1),R19,IF(#REF!=LARGE(AB19:AD19,1),#REF!,#REF!))))+IF(K19=LARGE(AB19:AD19,2),L19,IF(N19=LARGE(AB19:AD19,2),O19,IF(Q19=LARGE(AB19:AD19,2),R19,IF(#REF!=LARGE(AB19:AD19,2),#REF!,#REF!)))))</f>
        <v>0</v>
      </c>
      <c r="V19" s="182">
        <f t="shared" si="1"/>
        <v>0</v>
      </c>
      <c r="W19" s="195"/>
      <c r="X19" s="196">
        <f t="shared" ref="X19" si="10">IF(W19=0,0,IF(W19&gt;20,1,CHOOSE(W19,400,300,225,169,127,96,71,53,40,30,22,17,13,9,7,5,4,3,2,1)))</f>
        <v>0</v>
      </c>
      <c r="Y19" s="197">
        <f>IF(ISERROR(VLOOKUP(C19,'Рейтинг ТС М-Ю'!$B$5:$R$34,13,FALSE))=TRUE,0,VLOOKUP(C19,'Рейтинг ТС М-Ю'!$B$5:$R$34,13,FALSE))</f>
        <v>0</v>
      </c>
      <c r="Z19" s="192"/>
      <c r="AB19" s="157">
        <f t="shared" ref="AB19" si="11">$K19</f>
        <v>0</v>
      </c>
      <c r="AC19" s="158">
        <f t="shared" ref="AC19" si="12">$N19</f>
        <v>0</v>
      </c>
      <c r="AD19" s="158">
        <f t="shared" ref="AD19" si="13">$Q19</f>
        <v>0</v>
      </c>
      <c r="AF19" s="178">
        <f t="shared" ref="AF19" si="14">$M19</f>
        <v>0</v>
      </c>
      <c r="AG19" s="158">
        <f t="shared" ref="AG19" si="15">$P19</f>
        <v>0</v>
      </c>
      <c r="AH19" s="158">
        <f t="shared" ref="AH19" si="16">$S19</f>
        <v>0</v>
      </c>
    </row>
    <row r="20" spans="1:34" s="162" customFormat="1" ht="12.75" customHeight="1">
      <c r="A20" s="199"/>
      <c r="B20" s="177">
        <v>1</v>
      </c>
      <c r="C20" s="200" t="s">
        <v>490</v>
      </c>
      <c r="D20" s="177">
        <v>3</v>
      </c>
      <c r="E20" s="177" t="s">
        <v>508</v>
      </c>
      <c r="F20" s="177">
        <v>2.4</v>
      </c>
      <c r="G20" s="177">
        <v>56.825000000000003</v>
      </c>
      <c r="H20" s="177">
        <v>17</v>
      </c>
      <c r="I20" s="201">
        <f>IF(H20="л",VLOOKUP($C20,'Спис. спорт.'!$B$4:$I$262,8,FALSE),IF(ISERROR(CHOOSE(H20,2378,1616,1815,1975,2256,2340,2571,2620,2896,3409,3421,15689,15275,18749,16914,20143,16527,18320,18496))=TRUE," ",CHOOSE(H20,2378,1616,1815,1975,2256,2340,2571,2620,2896,3409,3421,15689,15275,18749,16914,20143,16527,18320,18496)))</f>
        <v>16527</v>
      </c>
      <c r="J20" s="202" t="str">
        <f>IF(ISERROR(VLOOKUP($C20,'Спис. спорт.'!$B$4:$H$262,7,FALSE))=TRUE," ",VLOOKUP($C20,'Спис. спорт.'!$B$4:$H$262,7,FALSE))</f>
        <v>Podkovyrov Vlad</v>
      </c>
      <c r="K20" s="176">
        <f>IF(ISERROR(VLOOKUP($J20,'З-ТС10 М-Ю'!$C$5:$E$54,2,FALSE))=TRUE,0,VLOOKUP($J20,'З-ТС10 М-Ю'!$C$5:$E$54,2,FALSE))</f>
        <v>20</v>
      </c>
      <c r="L20" s="177">
        <f>IF(ISERROR(VLOOKUP($J20,'З-ТС10 М-Ю'!$C$5:$E$54,3,FALSE))=TRUE,0,VLOOKUP($J20,'З-ТС10 М-Ю'!$C$5:$E$54,3,FALSE))</f>
        <v>3.5795717592592593E-3</v>
      </c>
      <c r="M20" s="203">
        <v>2</v>
      </c>
      <c r="N20" s="176">
        <f>IF(ISERROR(VLOOKUP($J20,'З-ТС10 М-Ю'!$K$5:$M$54,2,FALSE))=TRUE,0,VLOOKUP($J20,'З-ТС10 М-Ю'!$K$5:$M$54,2,FALSE))</f>
        <v>22</v>
      </c>
      <c r="O20" s="177">
        <f>IF(ISERROR(VLOOKUP($J20,'З-ТС10 М-Ю'!$K$5:$M$54,3,FALSE))=TRUE,0,VLOOKUP($J20,'З-ТС10 М-Ю'!$K$5:$M$54,3,FALSE))</f>
        <v>3.5736921296296298E-3</v>
      </c>
      <c r="P20" s="203">
        <v>1</v>
      </c>
      <c r="Q20" s="176">
        <f>IF(ISERROR(VLOOKUP($J20,'З-ТС10 М-Ю'!$S$5:$U$54,2,FALSE))=TRUE,0,VLOOKUP($J20,'З-ТС10 М-Ю'!$S$5:$U$54,2,FALSE))</f>
        <v>22</v>
      </c>
      <c r="R20" s="177">
        <f>IF(ISERROR(VLOOKUP($J20,'З-ТС10 М-Ю'!$S$5:$U$54,3,FALSE))=TRUE,0,VLOOKUP($J20,'З-ТС10 М-Ю'!$S$5:$U$54,3,FALSE))</f>
        <v>3.5869444444444447E-3</v>
      </c>
      <c r="S20" s="203">
        <v>1</v>
      </c>
      <c r="T20" s="204">
        <f>SUM(LARGE(AB20:AD20,1)+LARGE(AB20:AD20,2))</f>
        <v>44</v>
      </c>
      <c r="U20" s="177">
        <f>SUM(IF(K20=LARGE(AB20:AD20,1),L20,IF(N20=LARGE(AB20:AD20,1),O20,IF(Q20=LARGE(AB20:AD20,1),R20,IF(#REF!=LARGE(AB20:AD20,1),#REF!,#REF!))))+IF(K20=LARGE(AB20:AD20,2),L20,IF(N20=LARGE(AB20:AD20,2),O20,IF(Q20=LARGE(AB20:AD20,2),R20,IF(#REF!=LARGE(AB20:AD20,2),#REF!,#REF!)))))</f>
        <v>7.1473842592592596E-3</v>
      </c>
      <c r="V20" s="182">
        <f t="shared" si="1"/>
        <v>2</v>
      </c>
      <c r="W20" s="206">
        <v>9</v>
      </c>
      <c r="X20" s="207">
        <f>IF(W20=0,0,IF(W20&gt;20,1,CHOOSE(W20,400,300,225,169,127,96,71,53,40,30,22,17,13,9,7,5,4,3,2,1)))</f>
        <v>40</v>
      </c>
      <c r="Y20" s="204">
        <f>IF(ISERROR(VLOOKUP(C20,'Рейтинг ТС М-Ю'!$B$5:$R$34,13,FALSE))=TRUE,0,VLOOKUP(C20,'Рейтинг ТС М-Ю'!$B$5:$R$34,13,FALSE))</f>
        <v>40</v>
      </c>
      <c r="Z20" s="203"/>
      <c r="AB20" s="157">
        <f>$K20</f>
        <v>20</v>
      </c>
      <c r="AC20" s="158">
        <f>$N20</f>
        <v>22</v>
      </c>
      <c r="AD20" s="158">
        <f>$Q20</f>
        <v>22</v>
      </c>
      <c r="AF20" s="178">
        <f>$M20</f>
        <v>2</v>
      </c>
      <c r="AG20" s="158">
        <f>$P20</f>
        <v>1</v>
      </c>
      <c r="AH20" s="158">
        <f>$S20</f>
        <v>1</v>
      </c>
    </row>
    <row r="21" spans="1:34" s="162" customFormat="1" ht="12.75" customHeight="1">
      <c r="A21" s="179"/>
      <c r="B21" s="158">
        <v>3</v>
      </c>
      <c r="C21" s="159" t="s">
        <v>410</v>
      </c>
      <c r="D21" s="158" t="s">
        <v>577</v>
      </c>
      <c r="E21" s="158" t="s">
        <v>575</v>
      </c>
      <c r="F21" s="158">
        <v>2.4</v>
      </c>
      <c r="G21" s="158">
        <v>7.5</v>
      </c>
      <c r="H21" s="158">
        <v>11</v>
      </c>
      <c r="I21" s="180">
        <f>IF(H21="л",VLOOKUP($C21,'Спис. спорт.'!$B$4:$I$262,8,FALSE),IF(ISERROR(CHOOSE(H21,2378,1616,1815,1975,2256,2340,2571,2620,2896,3409,3421,15689,15275,18749,16914,20143,16527,18320,18496))=TRUE," ",CHOOSE(H21,2378,1616,1815,1975,2256,2340,2571,2620,2896,3409,3421,15689,15275,18749,16914,20143,16527,18320,18496)))</f>
        <v>3421</v>
      </c>
      <c r="J21" s="181" t="str">
        <f>IF(ISERROR(VLOOKUP($C21,'Спис. спорт.'!$B$4:$H$262,7,FALSE))=TRUE," ",VLOOKUP($C21,'Спис. спорт.'!$B$4:$H$262,7,FALSE))</f>
        <v>Stepanov Sergey</v>
      </c>
      <c r="K21" s="157">
        <f>IF(ISERROR(VLOOKUP($J21,'З-ТС10 М-Ю'!$C$5:$E$54,2,FALSE))=TRUE,0,VLOOKUP($J21,'З-ТС10 М-Ю'!$C$5:$E$54,2,FALSE))</f>
        <v>21</v>
      </c>
      <c r="L21" s="158">
        <f>IF(ISERROR(VLOOKUP($J21,'З-ТС10 М-Ю'!$C$5:$E$54,3,FALSE))=TRUE,0,VLOOKUP($J21,'З-ТС10 М-Ю'!$C$5:$E$54,3,FALSE))</f>
        <v>3.5038194444444444E-3</v>
      </c>
      <c r="M21" s="160">
        <v>1</v>
      </c>
      <c r="N21" s="157">
        <f>IF(ISERROR(VLOOKUP($J21,'З-ТС10 М-Ю'!$K$5:$M$54,2,FALSE))=TRUE,0,VLOOKUP($J21,'З-ТС10 М-Ю'!$K$5:$M$54,2,FALSE))</f>
        <v>15</v>
      </c>
      <c r="O21" s="158">
        <f>IF(ISERROR(VLOOKUP($J21,'З-ТС10 М-Ю'!$K$5:$M$54,3,FALSE))=TRUE,0,VLOOKUP($J21,'З-ТС10 М-Ю'!$K$5:$M$54,3,FALSE))</f>
        <v>3.5909606481481482E-3</v>
      </c>
      <c r="P21" s="160">
        <v>3</v>
      </c>
      <c r="Q21" s="157">
        <f>IF(ISERROR(VLOOKUP($J21,'З-ТС10 М-Ю'!$S$5:$U$54,2,FALSE))=TRUE,0,VLOOKUP($J21,'З-ТС10 М-Ю'!$S$5:$U$54,2,FALSE))</f>
        <v>21</v>
      </c>
      <c r="R21" s="158">
        <f>IF(ISERROR(VLOOKUP($J21,'З-ТС10 М-Ю'!$S$5:$U$54,3,FALSE))=TRUE,0,VLOOKUP($J21,'З-ТС10 М-Ю'!$S$5:$U$54,3,FALSE))</f>
        <v>3.5661574074074072E-3</v>
      </c>
      <c r="S21" s="160">
        <v>2</v>
      </c>
      <c r="T21" s="171">
        <f>SUM(LARGE(AB21:AD21,1)+LARGE(AB21:AD21,2))</f>
        <v>42</v>
      </c>
      <c r="U21" s="158">
        <f>SUM(IF(K21=LARGE(AB21:AD21,1),L21,IF(N21=LARGE(AB21:AD21,1),O21,IF(Q21=LARGE(AB21:AD21,1),R21,IF(#REF!=LARGE(AB21:AD21,1),#REF!,#REF!))))+IF(K21=LARGE(AB21:AD21,2),L21,IF(N21=LARGE(AB21:AD21,2),O21,IF(Q21=LARGE(AB21:AD21,2),R21,IF(#REF!=LARGE(AB21:AD21,2),#REF!,#REF!)))))</f>
        <v>7.0076388888888888E-3</v>
      </c>
      <c r="V21" s="182">
        <f t="shared" si="1"/>
        <v>3</v>
      </c>
      <c r="W21" s="183">
        <v>10</v>
      </c>
      <c r="X21" s="184">
        <f>IF(W21=0,0,IF(W21&gt;20,1,CHOOSE(W21,400,300,225,169,127,96,71,53,40,30,22,17,13,9,7,5,4,3,2,1)))</f>
        <v>30</v>
      </c>
      <c r="Y21" s="185">
        <f>IF(ISERROR(VLOOKUP(C21,'Рейтинг ТС М-Ю'!$B$5:$R$34,13,FALSE))=TRUE,0,VLOOKUP(C21,'Рейтинг ТС М-Ю'!$B$5:$R$34,13,FALSE))</f>
        <v>30</v>
      </c>
      <c r="Z21" s="160"/>
      <c r="AB21" s="157">
        <f>$K21</f>
        <v>21</v>
      </c>
      <c r="AC21" s="158">
        <f>$N21</f>
        <v>15</v>
      </c>
      <c r="AD21" s="158">
        <f>$Q21</f>
        <v>21</v>
      </c>
      <c r="AF21" s="178">
        <f>$M21</f>
        <v>1</v>
      </c>
      <c r="AG21" s="158">
        <f>$P21</f>
        <v>3</v>
      </c>
      <c r="AH21" s="158">
        <f>$S21</f>
        <v>2</v>
      </c>
    </row>
    <row r="22" spans="1:34" s="162" customFormat="1" ht="12.75" customHeight="1">
      <c r="A22" s="179"/>
      <c r="B22" s="158">
        <v>2</v>
      </c>
      <c r="C22" s="159" t="s">
        <v>533</v>
      </c>
      <c r="D22" s="158" t="s">
        <v>577</v>
      </c>
      <c r="E22" s="158" t="s">
        <v>508</v>
      </c>
      <c r="F22" s="158">
        <v>2.4</v>
      </c>
      <c r="G22" s="158">
        <v>4.25</v>
      </c>
      <c r="H22" s="158">
        <v>12</v>
      </c>
      <c r="I22" s="180">
        <f>IF(H22="л",VLOOKUP($C22,'Спис. спорт.'!$B$4:$I$262,8,FALSE),IF(ISERROR(CHOOSE(H22,2378,1616,1815,1975,2256,2340,2571,2620,2896,3409,3421,15689,15275,18749,16914,20143,16527,18320,18496))=TRUE," ",CHOOSE(H22,2378,1616,1815,1975,2256,2340,2571,2620,2896,3409,3421,15689,15275,18749,16914,20143,16527,18320,18496)))</f>
        <v>15689</v>
      </c>
      <c r="J22" s="181" t="str">
        <f>IF(ISERROR(VLOOKUP($C22,'Спис. спорт.'!$B$4:$H$262,7,FALSE))=TRUE," ",VLOOKUP($C22,'Спис. спорт.'!$B$4:$H$262,7,FALSE))</f>
        <v>Makarov Maksim</v>
      </c>
      <c r="K22" s="157">
        <f>IF(ISERROR(VLOOKUP($J22,'З-ТС10 М-Ю'!$C$5:$E$54,2,FALSE))=TRUE,0,VLOOKUP($J22,'З-ТС10 М-Ю'!$C$5:$E$54,2,FALSE))</f>
        <v>18</v>
      </c>
      <c r="L22" s="158">
        <f>IF(ISERROR(VLOOKUP($J22,'З-ТС10 М-Ю'!$C$5:$E$54,3,FALSE))=TRUE,0,VLOOKUP($J22,'З-ТС10 М-Ю'!$C$5:$E$54,3,FALSE))</f>
        <v>3.4336921296296299E-3</v>
      </c>
      <c r="M22" s="160">
        <v>3</v>
      </c>
      <c r="N22" s="157">
        <f>IF(ISERROR(VLOOKUP($J22,'З-ТС10 М-Ю'!$K$5:$M$54,2,FALSE))=TRUE,0,VLOOKUP($J22,'З-ТС10 М-Ю'!$K$5:$M$54,2,FALSE))</f>
        <v>20</v>
      </c>
      <c r="O22" s="158">
        <f>IF(ISERROR(VLOOKUP($J22,'З-ТС10 М-Ю'!$K$5:$M$54,3,FALSE))=TRUE,0,VLOOKUP($J22,'З-ТС10 М-Ю'!$K$5:$M$54,3,FALSE))</f>
        <v>3.5037152777777779E-3</v>
      </c>
      <c r="P22" s="160">
        <v>2</v>
      </c>
      <c r="Q22" s="157">
        <f>IF(ISERROR(VLOOKUP($J22,'З-ТС10 М-Ю'!$S$5:$U$54,2,FALSE))=TRUE,0,VLOOKUP($J22,'З-ТС10 М-Ю'!$S$5:$U$54,2,FALSE))</f>
        <v>18</v>
      </c>
      <c r="R22" s="158">
        <f>IF(ISERROR(VLOOKUP($J22,'З-ТС10 М-Ю'!$S$5:$U$54,3,FALSE))=TRUE,0,VLOOKUP($J22,'З-ТС10 М-Ю'!$S$5:$U$54,3,FALSE))</f>
        <v>3.4789467592592593E-3</v>
      </c>
      <c r="S22" s="160">
        <v>3</v>
      </c>
      <c r="T22" s="171">
        <f>SUM(LARGE(AB22:AD22,1)+LARGE(AB22:AD22,2))</f>
        <v>38</v>
      </c>
      <c r="U22" s="158">
        <f>SUM(IF(K22=LARGE(AB22:AD22,1),L22,IF(N22=LARGE(AB22:AD22,1),O22,IF(Q22=LARGE(AB22:AD22,1),R22,IF(#REF!=LARGE(AB22:AD22,1),#REF!,#REF!))))+IF(K22=LARGE(AB22:AD22,2),L22,IF(N22=LARGE(AB22:AD22,2),O22,IF(Q22=LARGE(AB22:AD22,2),R22,IF(#REF!=LARGE(AB22:AD22,2),#REF!,#REF!)))))</f>
        <v>6.9374074074074078E-3</v>
      </c>
      <c r="V22" s="182">
        <f t="shared" si="1"/>
        <v>5</v>
      </c>
      <c r="W22" s="183">
        <v>11</v>
      </c>
      <c r="X22" s="184">
        <f>IF(W22=0,0,IF(W22&gt;20,1,CHOOSE(W22,400,300,225,169,127,96,71,53,40,30,22,17,13,9,7,5,4,3,2,1)))</f>
        <v>22</v>
      </c>
      <c r="Y22" s="185">
        <f>IF(ISERROR(VLOOKUP(C22,'Рейтинг ТС М-Ю'!$B$5:$R$34,13,FALSE))=TRUE,0,VLOOKUP(C22,'Рейтинг ТС М-Ю'!$B$5:$R$34,13,FALSE))</f>
        <v>22</v>
      </c>
      <c r="Z22" s="160"/>
      <c r="AB22" s="157">
        <f>$K22</f>
        <v>18</v>
      </c>
      <c r="AC22" s="158">
        <f>$N22</f>
        <v>20</v>
      </c>
      <c r="AD22" s="158">
        <f>$Q22</f>
        <v>18</v>
      </c>
      <c r="AF22" s="178">
        <f>$M22</f>
        <v>3</v>
      </c>
      <c r="AG22" s="158">
        <f>$P22</f>
        <v>2</v>
      </c>
      <c r="AH22" s="158">
        <f>$S22</f>
        <v>3</v>
      </c>
    </row>
    <row r="23" spans="1:34" s="162" customFormat="1" ht="12.75" customHeight="1">
      <c r="A23" s="179"/>
      <c r="B23" s="158">
        <v>4</v>
      </c>
      <c r="C23" s="159" t="s">
        <v>572</v>
      </c>
      <c r="D23" s="158" t="s">
        <v>577</v>
      </c>
      <c r="E23" s="158" t="s">
        <v>575</v>
      </c>
      <c r="F23" s="158">
        <v>2.4</v>
      </c>
      <c r="G23" s="158" t="s">
        <v>134</v>
      </c>
      <c r="H23" s="158">
        <v>13</v>
      </c>
      <c r="I23" s="180">
        <f>IF(H23="л",VLOOKUP($C23,'Спис. спорт.'!$B$4:$I$262,8,FALSE),IF(ISERROR(CHOOSE(H23,2378,1616,1815,1975,2256,2340,2571,2620,2896,3409,3421,15689,15275,18749,16914,20143,16527,18320,18496))=TRUE," ",CHOOSE(H23,2378,1616,1815,1975,2256,2340,2571,2620,2896,3409,3421,15689,15275,18749,16914,20143,16527,18320,18496)))</f>
        <v>15275</v>
      </c>
      <c r="J23" s="181" t="str">
        <f>IF(ISERROR(VLOOKUP($C23,'Спис. спорт.'!$B$4:$H$262,7,FALSE))=TRUE," ",VLOOKUP($C23,'Спис. спорт.'!$B$4:$H$262,7,FALSE))</f>
        <v>Kolchanov Dima</v>
      </c>
      <c r="K23" s="157">
        <f>IF(ISERROR(VLOOKUP($J23,'З-ТС10 М-Ю'!$C$5:$E$54,2,FALSE))=TRUE,0,VLOOKUP($J23,'З-ТС10 М-Ю'!$C$5:$E$54,2,FALSE))</f>
        <v>2</v>
      </c>
      <c r="L23" s="158">
        <f>IF(ISERROR(VLOOKUP($J23,'З-ТС10 М-Ю'!$C$5:$E$54,3,FALSE))=TRUE,0,VLOOKUP($J23,'З-ТС10 М-Ю'!$C$5:$E$54,3,FALSE))</f>
        <v>3.1293402777777778E-3</v>
      </c>
      <c r="M23" s="160">
        <v>4</v>
      </c>
      <c r="N23" s="157">
        <f>IF(ISERROR(VLOOKUP($J23,'З-ТС10 М-Ю'!$K$5:$M$54,2,FALSE))=TRUE,0,VLOOKUP($J23,'З-ТС10 М-Ю'!$K$5:$M$54,2,FALSE))</f>
        <v>0</v>
      </c>
      <c r="O23" s="158">
        <f>IF(ISERROR(VLOOKUP($J23,'З-ТС10 М-Ю'!$K$5:$M$54,3,FALSE))=TRUE,0,VLOOKUP($J23,'З-ТС10 М-Ю'!$K$5:$M$54,3,FALSE))</f>
        <v>0</v>
      </c>
      <c r="P23" s="160"/>
      <c r="Q23" s="157">
        <f>IF(ISERROR(VLOOKUP($J23,'З-ТС10 М-Ю'!$S$5:$U$54,2,FALSE))=TRUE,0,VLOOKUP($J23,'З-ТС10 М-Ю'!$S$5:$U$54,2,FALSE))</f>
        <v>0</v>
      </c>
      <c r="R23" s="158">
        <f>IF(ISERROR(VLOOKUP($J23,'З-ТС10 М-Ю'!$S$5:$U$54,3,FALSE))=TRUE,0,VLOOKUP($J23,'З-ТС10 М-Ю'!$S$5:$U$54,3,FALSE))</f>
        <v>0</v>
      </c>
      <c r="S23" s="160"/>
      <c r="T23" s="171">
        <f t="shared" ref="T23:T37" si="17">SUM(LARGE(AB23:AD23,1)+LARGE(AB23:AD23,2))</f>
        <v>2</v>
      </c>
      <c r="U23" s="158">
        <f>SUM(IF(K23=LARGE(AB23:AD23,1),L23,IF(N23=LARGE(AB23:AD23,1),O23,IF(Q23=LARGE(AB23:AD23,1),R23,IF(#REF!=LARGE(AB23:AD23,1),#REF!,#REF!))))+IF(K23=LARGE(AB23:AD23,2),L23,IF(N23=LARGE(AB23:AD23,2),O23,IF(Q23=LARGE(AB23:AD23,2),R23,IF(#REF!=LARGE(AB23:AD23,2),#REF!,#REF!)))))</f>
        <v>3.1293402777777778E-3</v>
      </c>
      <c r="V23" s="182">
        <f t="shared" si="1"/>
        <v>13</v>
      </c>
      <c r="W23" s="183">
        <v>12</v>
      </c>
      <c r="X23" s="184">
        <f t="shared" ref="X23:X37" si="18">IF(W23=0,0,IF(W23&gt;20,1,CHOOSE(W23,400,300,225,169,127,96,71,53,40,30,22,17,13,9,7,5,4,3,2,1)))</f>
        <v>17</v>
      </c>
      <c r="Y23" s="185">
        <f>IF(ISERROR(VLOOKUP(C23,'Рейтинг ТС М-Ю'!$B$5:$R$34,13,FALSE))=TRUE,0,VLOOKUP(C23,'Рейтинг ТС М-Ю'!$B$5:$R$34,13,FALSE))</f>
        <v>17</v>
      </c>
      <c r="Z23" s="160"/>
      <c r="AB23" s="157">
        <f t="shared" ref="AB23:AB37" si="19">$K23</f>
        <v>2</v>
      </c>
      <c r="AC23" s="158">
        <f t="shared" ref="AC23:AC37" si="20">$N23</f>
        <v>0</v>
      </c>
      <c r="AD23" s="158">
        <f t="shared" ref="AD23:AD37" si="21">$Q23</f>
        <v>0</v>
      </c>
      <c r="AF23" s="178">
        <f t="shared" ref="AF23:AF37" si="22">$M23</f>
        <v>4</v>
      </c>
      <c r="AG23" s="158">
        <f t="shared" ref="AG23:AG37" si="23">$P23</f>
        <v>0</v>
      </c>
      <c r="AH23" s="158">
        <f t="shared" ref="AH23:AH37" si="24">$S23</f>
        <v>0</v>
      </c>
    </row>
    <row r="24" spans="1:34" s="162" customFormat="1" ht="12.75" customHeight="1">
      <c r="A24" s="179" t="s">
        <v>360</v>
      </c>
      <c r="B24" s="158">
        <v>5</v>
      </c>
      <c r="C24" s="159"/>
      <c r="D24" s="158"/>
      <c r="E24" s="158"/>
      <c r="F24" s="158"/>
      <c r="G24" s="158"/>
      <c r="H24" s="158"/>
      <c r="I24" s="180" t="str">
        <f>IF(H24="л",VLOOKUP($C24,'Спис. спорт.'!$B$4:$I$262,8,FALSE),IF(ISERROR(CHOOSE(H24,2378,1616,1815,1975,2256,2340,2571,2620,2896,3409,3421,15689,15275,18749,16914,20143,16527,18320,18496))=TRUE," ",CHOOSE(H24,2378,1616,1815,1975,2256,2340,2571,2620,2896,3409,3421,15689,15275,18749,16914,20143,16527,18320,18496)))</f>
        <v xml:space="preserve"> </v>
      </c>
      <c r="J24" s="181" t="str">
        <f>IF(ISERROR(VLOOKUP($C24,'Спис. спорт.'!$B$4:$H$262,7,FALSE))=TRUE," ",VLOOKUP($C24,'Спис. спорт.'!$B$4:$H$262,7,FALSE))</f>
        <v xml:space="preserve"> </v>
      </c>
      <c r="K24" s="157">
        <f>IF(ISERROR(VLOOKUP($J24,'З-ТС10 М-Ю'!$C$5:$E$54,2,FALSE))=TRUE,0,VLOOKUP($J24,'З-ТС10 М-Ю'!$C$5:$E$54,2,FALSE))</f>
        <v>0</v>
      </c>
      <c r="L24" s="158">
        <f>IF(ISERROR(VLOOKUP($J24,'З-ТС10 М-Ю'!$C$5:$E$54,3,FALSE))=TRUE,0,VLOOKUP($J24,'З-ТС10 М-Ю'!$C$5:$E$54,3,FALSE))</f>
        <v>0</v>
      </c>
      <c r="M24" s="160"/>
      <c r="N24" s="157">
        <f>IF(ISERROR(VLOOKUP($J24,'З-ТС10 М-Ю'!$K$5:$M$54,2,FALSE))=TRUE,0,VLOOKUP($J24,'З-ТС10 М-Ю'!$K$5:$M$54,2,FALSE))</f>
        <v>0</v>
      </c>
      <c r="O24" s="158">
        <f>IF(ISERROR(VLOOKUP($J24,'З-ТС10 М-Ю'!$K$5:$M$54,3,FALSE))=TRUE,0,VLOOKUP($J24,'З-ТС10 М-Ю'!$K$5:$M$54,3,FALSE))</f>
        <v>0</v>
      </c>
      <c r="P24" s="160"/>
      <c r="Q24" s="157">
        <f>IF(ISERROR(VLOOKUP($J24,'З-ТС10 М-Ю'!$S$5:$U$54,2,FALSE))=TRUE,0,VLOOKUP($J24,'З-ТС10 М-Ю'!$S$5:$U$54,2,FALSE))</f>
        <v>0</v>
      </c>
      <c r="R24" s="158">
        <f>IF(ISERROR(VLOOKUP($J24,'З-ТС10 М-Ю'!$S$5:$U$54,3,FALSE))=TRUE,0,VLOOKUP($J24,'З-ТС10 М-Ю'!$S$5:$U$54,3,FALSE))</f>
        <v>0</v>
      </c>
      <c r="S24" s="160"/>
      <c r="T24" s="171">
        <f t="shared" si="17"/>
        <v>0</v>
      </c>
      <c r="U24" s="158">
        <f>SUM(IF(K24=LARGE(AB24:AD24,1),L24,IF(N24=LARGE(AB24:AD24,1),O24,IF(Q24=LARGE(AB24:AD24,1),R24,IF(#REF!=LARGE(AB24:AD24,1),#REF!,#REF!))))+IF(K24=LARGE(AB24:AD24,2),L24,IF(N24=LARGE(AB24:AD24,2),O24,IF(Q24=LARGE(AB24:AD24,2),R24,IF(#REF!=LARGE(AB24:AD24,2),#REF!,#REF!)))))</f>
        <v>0</v>
      </c>
      <c r="V24" s="182">
        <f t="shared" ref="V24:V37" si="25">IF(SUM(AB24:AD24)=0,0,IF(SUM(AB24:AD24)=LARGE(AB24:AD24,1),SUM(LARGE(AF24:AH24,1)+9),IF(M24=0,SUM(P24+S24),IF(P24=0,SUM(M24+S24),IF(S24=0,SUM(M24+P24),SUM(SMALL(AF24:AH24,1)+SMALL(AF24:AH24,2)))))))</f>
        <v>0</v>
      </c>
      <c r="W24" s="183"/>
      <c r="X24" s="184">
        <f t="shared" si="18"/>
        <v>0</v>
      </c>
      <c r="Y24" s="185">
        <f>IF(ISERROR(VLOOKUP(C24,'Рейтинг ТС М-Ю'!$B$5:$R$34,13,FALSE))=TRUE,0,VLOOKUP(C24,'Рейтинг ТС М-Ю'!$B$5:$R$34,13,FALSE))</f>
        <v>0</v>
      </c>
      <c r="Z24" s="160"/>
      <c r="AB24" s="157">
        <f t="shared" si="19"/>
        <v>0</v>
      </c>
      <c r="AC24" s="158">
        <f t="shared" si="20"/>
        <v>0</v>
      </c>
      <c r="AD24" s="158">
        <f t="shared" si="21"/>
        <v>0</v>
      </c>
      <c r="AF24" s="178">
        <f t="shared" si="22"/>
        <v>0</v>
      </c>
      <c r="AG24" s="158">
        <f t="shared" si="23"/>
        <v>0</v>
      </c>
      <c r="AH24" s="158">
        <f t="shared" si="24"/>
        <v>0</v>
      </c>
    </row>
    <row r="25" spans="1:34" s="162" customFormat="1" ht="12.75" customHeight="1">
      <c r="A25" s="179"/>
      <c r="B25" s="158">
        <v>6</v>
      </c>
      <c r="C25" s="159"/>
      <c r="D25" s="158"/>
      <c r="E25" s="158"/>
      <c r="F25" s="158"/>
      <c r="G25" s="158"/>
      <c r="H25" s="158"/>
      <c r="I25" s="180" t="str">
        <f>IF(H25="л",VLOOKUP($C25,'Спис. спорт.'!$B$4:$I$262,8,FALSE),IF(ISERROR(CHOOSE(H25,2378,1616,1815,1975,2256,2340,2571,2620,2896,3409,3421,15689,15275,18749,16914,20143,16527,18320,18496))=TRUE," ",CHOOSE(H25,2378,1616,1815,1975,2256,2340,2571,2620,2896,3409,3421,15689,15275,18749,16914,20143,16527,18320,18496)))</f>
        <v xml:space="preserve"> </v>
      </c>
      <c r="J25" s="181" t="str">
        <f>IF(ISERROR(VLOOKUP($C25,'Спис. спорт.'!$B$4:$H$262,7,FALSE))=TRUE," ",VLOOKUP($C25,'Спис. спорт.'!$B$4:$H$262,7,FALSE))</f>
        <v xml:space="preserve"> </v>
      </c>
      <c r="K25" s="157">
        <f>IF(ISERROR(VLOOKUP($J25,'З-ТС10 М-Ю'!$C$5:$E$54,2,FALSE))=TRUE,0,VLOOKUP($J25,'З-ТС10 М-Ю'!$C$5:$E$54,2,FALSE))</f>
        <v>0</v>
      </c>
      <c r="L25" s="158">
        <f>IF(ISERROR(VLOOKUP($J25,'З-ТС10 М-Ю'!$C$5:$E$54,3,FALSE))=TRUE,0,VLOOKUP($J25,'З-ТС10 М-Ю'!$C$5:$E$54,3,FALSE))</f>
        <v>0</v>
      </c>
      <c r="M25" s="160"/>
      <c r="N25" s="157">
        <f>IF(ISERROR(VLOOKUP($J25,'З-ТС10 М-Ю'!$K$5:$M$54,2,FALSE))=TRUE,0,VLOOKUP($J25,'З-ТС10 М-Ю'!$K$5:$M$54,2,FALSE))</f>
        <v>0</v>
      </c>
      <c r="O25" s="158">
        <f>IF(ISERROR(VLOOKUP($J25,'З-ТС10 М-Ю'!$K$5:$M$54,3,FALSE))=TRUE,0,VLOOKUP($J25,'З-ТС10 М-Ю'!$K$5:$M$54,3,FALSE))</f>
        <v>0</v>
      </c>
      <c r="P25" s="160"/>
      <c r="Q25" s="157">
        <f>IF(ISERROR(VLOOKUP($J25,'З-ТС10 М-Ю'!$S$5:$U$54,2,FALSE))=TRUE,0,VLOOKUP($J25,'З-ТС10 М-Ю'!$S$5:$U$54,2,FALSE))</f>
        <v>0</v>
      </c>
      <c r="R25" s="158">
        <f>IF(ISERROR(VLOOKUP($J25,'З-ТС10 М-Ю'!$S$5:$U$54,3,FALSE))=TRUE,0,VLOOKUP($J25,'З-ТС10 М-Ю'!$S$5:$U$54,3,FALSE))</f>
        <v>0</v>
      </c>
      <c r="S25" s="160"/>
      <c r="T25" s="171">
        <f t="shared" si="17"/>
        <v>0</v>
      </c>
      <c r="U25" s="158">
        <f>SUM(IF(K25=LARGE(AB25:AD25,1),L25,IF(N25=LARGE(AB25:AD25,1),O25,IF(Q25=LARGE(AB25:AD25,1),R25,IF(#REF!=LARGE(AB25:AD25,1),#REF!,#REF!))))+IF(K25=LARGE(AB25:AD25,2),L25,IF(N25=LARGE(AB25:AD25,2),O25,IF(Q25=LARGE(AB25:AD25,2),R25,IF(#REF!=LARGE(AB25:AD25,2),#REF!,#REF!)))))</f>
        <v>0</v>
      </c>
      <c r="V25" s="182">
        <f t="shared" si="25"/>
        <v>0</v>
      </c>
      <c r="W25" s="183"/>
      <c r="X25" s="184">
        <f t="shared" si="18"/>
        <v>0</v>
      </c>
      <c r="Y25" s="185">
        <f>IF(ISERROR(VLOOKUP(C25,'Рейтинг ТС М-Ю'!$B$5:$R$34,13,FALSE))=TRUE,0,VLOOKUP(C25,'Рейтинг ТС М-Ю'!$B$5:$R$34,13,FALSE))</f>
        <v>0</v>
      </c>
      <c r="Z25" s="160"/>
      <c r="AB25" s="157">
        <f t="shared" si="19"/>
        <v>0</v>
      </c>
      <c r="AC25" s="158">
        <f t="shared" si="20"/>
        <v>0</v>
      </c>
      <c r="AD25" s="158">
        <f t="shared" si="21"/>
        <v>0</v>
      </c>
      <c r="AF25" s="178">
        <f t="shared" si="22"/>
        <v>0</v>
      </c>
      <c r="AG25" s="158">
        <f t="shared" si="23"/>
        <v>0</v>
      </c>
      <c r="AH25" s="158">
        <f t="shared" si="24"/>
        <v>0</v>
      </c>
    </row>
    <row r="26" spans="1:34" s="162" customFormat="1" ht="12.75" customHeight="1">
      <c r="A26" s="179"/>
      <c r="B26" s="158">
        <v>7</v>
      </c>
      <c r="C26" s="159"/>
      <c r="D26" s="158"/>
      <c r="E26" s="158"/>
      <c r="F26" s="158"/>
      <c r="G26" s="158"/>
      <c r="H26" s="158"/>
      <c r="I26" s="180" t="str">
        <f>IF(H26="л",VLOOKUP($C26,'Спис. спорт.'!$B$4:$I$262,8,FALSE),IF(ISERROR(CHOOSE(H26,2378,1616,1815,1975,2256,2340,2571,2620,2896,3409,3421,15689,15275,18749,16914,20143,16527,18320,18496))=TRUE," ",CHOOSE(H26,2378,1616,1815,1975,2256,2340,2571,2620,2896,3409,3421,15689,15275,18749,16914,20143,16527,18320,18496)))</f>
        <v xml:space="preserve"> </v>
      </c>
      <c r="J26" s="181" t="str">
        <f>IF(ISERROR(VLOOKUP($C26,'Спис. спорт.'!$B$4:$H$262,7,FALSE))=TRUE," ",VLOOKUP($C26,'Спис. спорт.'!$B$4:$H$262,7,FALSE))</f>
        <v xml:space="preserve"> </v>
      </c>
      <c r="K26" s="157">
        <f>IF(ISERROR(VLOOKUP($J26,'З-ТС10 М-Ю'!$C$5:$E$54,2,FALSE))=TRUE,0,VLOOKUP($J26,'З-ТС10 М-Ю'!$C$5:$E$54,2,FALSE))</f>
        <v>0</v>
      </c>
      <c r="L26" s="158">
        <f>IF(ISERROR(VLOOKUP($J26,'З-ТС10 М-Ю'!$C$5:$E$54,3,FALSE))=TRUE,0,VLOOKUP($J26,'З-ТС10 М-Ю'!$C$5:$E$54,3,FALSE))</f>
        <v>0</v>
      </c>
      <c r="M26" s="160"/>
      <c r="N26" s="157">
        <f>IF(ISERROR(VLOOKUP($J26,'З-ТС10 М-Ю'!$K$5:$M$54,2,FALSE))=TRUE,0,VLOOKUP($J26,'З-ТС10 М-Ю'!$K$5:$M$54,2,FALSE))</f>
        <v>0</v>
      </c>
      <c r="O26" s="158">
        <f>IF(ISERROR(VLOOKUP($J26,'З-ТС10 М-Ю'!$K$5:$M$54,3,FALSE))=TRUE,0,VLOOKUP($J26,'З-ТС10 М-Ю'!$K$5:$M$54,3,FALSE))</f>
        <v>0</v>
      </c>
      <c r="P26" s="160"/>
      <c r="Q26" s="157">
        <f>IF(ISERROR(VLOOKUP($J26,'З-ТС10 М-Ю'!$S$5:$U$54,2,FALSE))=TRUE,0,VLOOKUP($J26,'З-ТС10 М-Ю'!$S$5:$U$54,2,FALSE))</f>
        <v>0</v>
      </c>
      <c r="R26" s="158">
        <f>IF(ISERROR(VLOOKUP($J26,'З-ТС10 М-Ю'!$S$5:$U$54,3,FALSE))=TRUE,0,VLOOKUP($J26,'З-ТС10 М-Ю'!$S$5:$U$54,3,FALSE))</f>
        <v>0</v>
      </c>
      <c r="S26" s="160"/>
      <c r="T26" s="171">
        <f t="shared" si="17"/>
        <v>0</v>
      </c>
      <c r="U26" s="158">
        <f>SUM(IF(K26=LARGE(AB26:AD26,1),L26,IF(N26=LARGE(AB26:AD26,1),O26,IF(Q26=LARGE(AB26:AD26,1),R26,IF(#REF!=LARGE(AB26:AD26,1),#REF!,#REF!))))+IF(K26=LARGE(AB26:AD26,2),L26,IF(N26=LARGE(AB26:AD26,2),O26,IF(Q26=LARGE(AB26:AD26,2),R26,IF(#REF!=LARGE(AB26:AD26,2),#REF!,#REF!)))))</f>
        <v>0</v>
      </c>
      <c r="V26" s="182">
        <f t="shared" si="25"/>
        <v>0</v>
      </c>
      <c r="W26" s="183"/>
      <c r="X26" s="184">
        <f t="shared" si="18"/>
        <v>0</v>
      </c>
      <c r="Y26" s="185">
        <f>IF(ISERROR(VLOOKUP(C26,'Рейтинг ТС М-Ю'!$B$5:$R$34,13,FALSE))=TRUE,0,VLOOKUP(C26,'Рейтинг ТС М-Ю'!$B$5:$R$34,13,FALSE))</f>
        <v>0</v>
      </c>
      <c r="Z26" s="160"/>
      <c r="AB26" s="157">
        <f t="shared" si="19"/>
        <v>0</v>
      </c>
      <c r="AC26" s="158">
        <f t="shared" si="20"/>
        <v>0</v>
      </c>
      <c r="AD26" s="158">
        <f t="shared" si="21"/>
        <v>0</v>
      </c>
      <c r="AF26" s="178">
        <f t="shared" si="22"/>
        <v>0</v>
      </c>
      <c r="AG26" s="158">
        <f t="shared" si="23"/>
        <v>0</v>
      </c>
      <c r="AH26" s="158">
        <f t="shared" si="24"/>
        <v>0</v>
      </c>
    </row>
    <row r="27" spans="1:34" s="162" customFormat="1" ht="12.75" customHeight="1">
      <c r="A27" s="179"/>
      <c r="B27" s="158">
        <v>8</v>
      </c>
      <c r="C27" s="159"/>
      <c r="D27" s="158"/>
      <c r="E27" s="158"/>
      <c r="F27" s="158"/>
      <c r="G27" s="158"/>
      <c r="H27" s="158"/>
      <c r="I27" s="180" t="str">
        <f>IF(H27="л",VLOOKUP($C27,'Спис. спорт.'!$B$4:$I$262,8,FALSE),IF(ISERROR(CHOOSE(H27,2378,1616,1815,1975,2256,2340,2571,2620,2896,3409,3421,15689,15275,18749,16914,20143,16527,18320,18496))=TRUE," ",CHOOSE(H27,2378,1616,1815,1975,2256,2340,2571,2620,2896,3409,3421,15689,15275,18749,16914,20143,16527,18320,18496)))</f>
        <v xml:space="preserve"> </v>
      </c>
      <c r="J27" s="181" t="str">
        <f>IF(ISERROR(VLOOKUP($C27,'Спис. спорт.'!$B$4:$H$262,7,FALSE))=TRUE," ",VLOOKUP($C27,'Спис. спорт.'!$B$4:$H$262,7,FALSE))</f>
        <v xml:space="preserve"> </v>
      </c>
      <c r="K27" s="157">
        <f>IF(ISERROR(VLOOKUP($J27,'З-ТС10 М-Ю'!$C$5:$E$54,2,FALSE))=TRUE,0,VLOOKUP($J27,'З-ТС10 М-Ю'!$C$5:$E$54,2,FALSE))</f>
        <v>0</v>
      </c>
      <c r="L27" s="158">
        <f>IF(ISERROR(VLOOKUP($J27,'З-ТС10 М-Ю'!$C$5:$E$54,3,FALSE))=TRUE,0,VLOOKUP($J27,'З-ТС10 М-Ю'!$C$5:$E$54,3,FALSE))</f>
        <v>0</v>
      </c>
      <c r="M27" s="160"/>
      <c r="N27" s="157">
        <f>IF(ISERROR(VLOOKUP($J27,'З-ТС10 М-Ю'!$K$5:$M$54,2,FALSE))=TRUE,0,VLOOKUP($J27,'З-ТС10 М-Ю'!$K$5:$M$54,2,FALSE))</f>
        <v>0</v>
      </c>
      <c r="O27" s="158">
        <f>IF(ISERROR(VLOOKUP($J27,'З-ТС10 М-Ю'!$K$5:$M$54,3,FALSE))=TRUE,0,VLOOKUP($J27,'З-ТС10 М-Ю'!$K$5:$M$54,3,FALSE))</f>
        <v>0</v>
      </c>
      <c r="P27" s="160"/>
      <c r="Q27" s="157">
        <f>IF(ISERROR(VLOOKUP($J27,'З-ТС10 М-Ю'!$S$5:$U$54,2,FALSE))=TRUE,0,VLOOKUP($J27,'З-ТС10 М-Ю'!$S$5:$U$54,2,FALSE))</f>
        <v>0</v>
      </c>
      <c r="R27" s="158">
        <f>IF(ISERROR(VLOOKUP($J27,'З-ТС10 М-Ю'!$S$5:$U$54,3,FALSE))=TRUE,0,VLOOKUP($J27,'З-ТС10 М-Ю'!$S$5:$U$54,3,FALSE))</f>
        <v>0</v>
      </c>
      <c r="S27" s="160"/>
      <c r="T27" s="171">
        <f t="shared" si="17"/>
        <v>0</v>
      </c>
      <c r="U27" s="158">
        <f>SUM(IF(K27=LARGE(AB27:AD27,1),L27,IF(N27=LARGE(AB27:AD27,1),O27,IF(Q27=LARGE(AB27:AD27,1),R27,IF(#REF!=LARGE(AB27:AD27,1),#REF!,#REF!))))+IF(K27=LARGE(AB27:AD27,2),L27,IF(N27=LARGE(AB27:AD27,2),O27,IF(Q27=LARGE(AB27:AD27,2),R27,IF(#REF!=LARGE(AB27:AD27,2),#REF!,#REF!)))))</f>
        <v>0</v>
      </c>
      <c r="V27" s="182">
        <f t="shared" si="25"/>
        <v>0</v>
      </c>
      <c r="W27" s="183"/>
      <c r="X27" s="184">
        <f t="shared" si="18"/>
        <v>0</v>
      </c>
      <c r="Y27" s="185">
        <f>IF(ISERROR(VLOOKUP(C27,'Рейтинг ТС М-Ю'!$B$5:$R$34,13,FALSE))=TRUE,0,VLOOKUP(C27,'Рейтинг ТС М-Ю'!$B$5:$R$34,13,FALSE))</f>
        <v>0</v>
      </c>
      <c r="Z27" s="160"/>
      <c r="AB27" s="157">
        <f t="shared" si="19"/>
        <v>0</v>
      </c>
      <c r="AC27" s="158">
        <f t="shared" si="20"/>
        <v>0</v>
      </c>
      <c r="AD27" s="158">
        <f t="shared" si="21"/>
        <v>0</v>
      </c>
      <c r="AF27" s="178">
        <f t="shared" si="22"/>
        <v>0</v>
      </c>
      <c r="AG27" s="158">
        <f t="shared" si="23"/>
        <v>0</v>
      </c>
      <c r="AH27" s="158">
        <f t="shared" si="24"/>
        <v>0</v>
      </c>
    </row>
    <row r="28" spans="1:34" s="162" customFormat="1" ht="12.75" customHeight="1" thickBot="1">
      <c r="A28" s="186"/>
      <c r="B28" s="187">
        <v>9</v>
      </c>
      <c r="C28" s="188"/>
      <c r="D28" s="187"/>
      <c r="E28" s="187"/>
      <c r="F28" s="187"/>
      <c r="G28" s="187"/>
      <c r="H28" s="187"/>
      <c r="I28" s="189" t="str">
        <f>IF(H28="л",VLOOKUP($C28,'Спис. спорт.'!$B$4:$I$262,8,FALSE),IF(ISERROR(CHOOSE(H28,2378,1616,1815,1975,2256,2340,2571,2620,2896,3409,3421,15689,15275,18749,16914,20143,16527,18320,18496))=TRUE," ",CHOOSE(H28,2378,1616,1815,1975,2256,2340,2571,2620,2896,3409,3421,15689,15275,18749,16914,20143,16527,18320,18496)))</f>
        <v xml:space="preserve"> </v>
      </c>
      <c r="J28" s="190" t="str">
        <f>IF(ISERROR(VLOOKUP($C28,'Спис. спорт.'!$B$4:$H$262,7,FALSE))=TRUE," ",VLOOKUP($C28,'Спис. спорт.'!$B$4:$H$262,7,FALSE))</f>
        <v xml:space="preserve"> </v>
      </c>
      <c r="K28" s="191">
        <f>IF(ISERROR(VLOOKUP($J28,'З-ТС10 М-Ю'!$C$5:$E$54,2,FALSE))=TRUE,0,VLOOKUP($J28,'З-ТС10 М-Ю'!$C$5:$E$54,2,FALSE))</f>
        <v>0</v>
      </c>
      <c r="L28" s="187">
        <f>IF(ISERROR(VLOOKUP($J28,'З-ТС10 М-Ю'!$C$5:$E$54,3,FALSE))=TRUE,0,VLOOKUP($J28,'З-ТС10 М-Ю'!$C$5:$E$54,3,FALSE))</f>
        <v>0</v>
      </c>
      <c r="M28" s="192"/>
      <c r="N28" s="191">
        <f>IF(ISERROR(VLOOKUP($J28,'З-ТС10 М-Ю'!$K$5:$M$54,2,FALSE))=TRUE,0,VLOOKUP($J28,'З-ТС10 М-Ю'!$K$5:$M$54,2,FALSE))</f>
        <v>0</v>
      </c>
      <c r="O28" s="187">
        <f>IF(ISERROR(VLOOKUP($J28,'З-ТС10 М-Ю'!$K$5:$M$54,3,FALSE))=TRUE,0,VLOOKUP($J28,'З-ТС10 М-Ю'!$K$5:$M$54,3,FALSE))</f>
        <v>0</v>
      </c>
      <c r="P28" s="192"/>
      <c r="Q28" s="191">
        <f>IF(ISERROR(VLOOKUP($J28,'З-ТС10 М-Ю'!$S$5:$U$54,2,FALSE))=TRUE,0,VLOOKUP($J28,'З-ТС10 М-Ю'!$S$5:$U$54,2,FALSE))</f>
        <v>0</v>
      </c>
      <c r="R28" s="187">
        <f>IF(ISERROR(VLOOKUP($J28,'З-ТС10 М-Ю'!$S$5:$U$54,3,FALSE))=TRUE,0,VLOOKUP($J28,'З-ТС10 М-Ю'!$S$5:$U$54,3,FALSE))</f>
        <v>0</v>
      </c>
      <c r="S28" s="192"/>
      <c r="T28" s="193">
        <f t="shared" si="17"/>
        <v>0</v>
      </c>
      <c r="U28" s="187">
        <f>SUM(IF(K28=LARGE(AB28:AD28,1),L28,IF(N28=LARGE(AB28:AD28,1),O28,IF(Q28=LARGE(AB28:AD28,1),R28,IF(#REF!=LARGE(AB28:AD28,1),#REF!,#REF!))))+IF(K28=LARGE(AB28:AD28,2),L28,IF(N28=LARGE(AB28:AD28,2),O28,IF(Q28=LARGE(AB28:AD28,2),R28,IF(#REF!=LARGE(AB28:AD28,2),#REF!,#REF!)))))</f>
        <v>0</v>
      </c>
      <c r="V28" s="194">
        <f t="shared" si="25"/>
        <v>0</v>
      </c>
      <c r="W28" s="195"/>
      <c r="X28" s="196">
        <f t="shared" si="18"/>
        <v>0</v>
      </c>
      <c r="Y28" s="197">
        <f>IF(ISERROR(VLOOKUP(C28,'Рейтинг ТС М-Ю'!$B$5:$R$34,13,FALSE))=TRUE,0,VLOOKUP(C28,'Рейтинг ТС М-Ю'!$B$5:$R$34,13,FALSE))</f>
        <v>0</v>
      </c>
      <c r="Z28" s="192"/>
      <c r="AB28" s="157">
        <f t="shared" si="19"/>
        <v>0</v>
      </c>
      <c r="AC28" s="158">
        <f t="shared" si="20"/>
        <v>0</v>
      </c>
      <c r="AD28" s="158">
        <f t="shared" si="21"/>
        <v>0</v>
      </c>
      <c r="AF28" s="178">
        <f t="shared" si="22"/>
        <v>0</v>
      </c>
      <c r="AG28" s="158">
        <f t="shared" si="23"/>
        <v>0</v>
      </c>
      <c r="AH28" s="158">
        <f t="shared" si="24"/>
        <v>0</v>
      </c>
    </row>
    <row r="29" spans="1:34" ht="12.75" hidden="1" customHeight="1">
      <c r="A29" s="129"/>
      <c r="B29" s="99">
        <v>1</v>
      </c>
      <c r="C29" s="114"/>
      <c r="D29" s="99"/>
      <c r="E29" s="99"/>
      <c r="F29" s="99"/>
      <c r="G29" s="99"/>
      <c r="H29" s="99"/>
      <c r="I29" s="110" t="str">
        <f>IF(H29="л",VLOOKUP($C29,'Спис. спорт.'!$B$4:$I$262,8,FALSE),IF(ISERROR(CHOOSE(H29,2378,1616,1815,1975,2256,2340,2571,2620,2896,3409,3421,15689,15275,18749,16914,20143,16527,18320,18496))=TRUE," ",CHOOSE(H29,2378,1616,1815,1975,2256,2340,2571,2620,2896,3409,3421,15689,15275,18749,16914,20143,16527,18320,18496)))</f>
        <v xml:space="preserve"> </v>
      </c>
      <c r="J29" s="130" t="str">
        <f>IF(ISERROR(VLOOKUP($C29,'Спис. спорт.'!$B$4:$H$262,7,FALSE))=TRUE," ",VLOOKUP($C29,'Спис. спорт.'!$B$4:$H$262,7,FALSE))</f>
        <v xml:space="preserve"> </v>
      </c>
      <c r="K29" s="98">
        <f>IF(ISERROR(VLOOKUP($J29,'З-ТС10 М-Ю'!$C$5:$E$54,2,FALSE))=TRUE,0,VLOOKUP($J29,'З-ТС10 М-Ю'!$C$5:$E$54,2,FALSE))</f>
        <v>0</v>
      </c>
      <c r="L29" s="123">
        <f>IF(ISERROR(VLOOKUP($J29,'З-ТС10 М-Ю'!$C$5:$E$54,3,FALSE))=TRUE,0,VLOOKUP($J29,'З-ТС10 М-Ю'!$C$5:$E$54,3,FALSE))</f>
        <v>0</v>
      </c>
      <c r="M29" s="134"/>
      <c r="N29" s="98">
        <f>IF(ISERROR(VLOOKUP($J29,'З-ТС10 М-Ю'!$K$5:$M$54,2,FALSE))=TRUE,0,VLOOKUP($J29,'З-ТС10 М-Ю'!$K$5:$M$54,2,FALSE))</f>
        <v>0</v>
      </c>
      <c r="O29" s="123">
        <f>IF(ISERROR(VLOOKUP($J29,'З-ТС10 М-Ю'!$K$5:$M$54,3,FALSE))=TRUE,0,VLOOKUP($J29,'З-ТС10 М-Ю'!$K$5:$M$54,3,FALSE))</f>
        <v>0</v>
      </c>
      <c r="P29" s="134"/>
      <c r="Q29" s="98">
        <f>IF(ISERROR(VLOOKUP($J29,'З-ТС10 М-Ю'!$S$5:$U$54,2,FALSE))=TRUE,0,VLOOKUP($J29,'З-ТС10 М-Ю'!$S$5:$U$54,2,FALSE))</f>
        <v>0</v>
      </c>
      <c r="R29" s="123">
        <f>IF(ISERROR(VLOOKUP($J29,'З-ТС10 М-Ю'!$S$5:$U$54,3,FALSE))=TRUE,0,VLOOKUP($J29,'З-ТС10 М-Ю'!$S$5:$U$54,3,FALSE))</f>
        <v>0</v>
      </c>
      <c r="S29" s="134"/>
      <c r="T29" s="115">
        <f t="shared" si="17"/>
        <v>0</v>
      </c>
      <c r="U29" s="123">
        <f>SUM(IF(K29=LARGE(AB29:AD29,1),L29,IF(N29=LARGE(AB29:AD29,1),O29,IF(Q29=LARGE(AB29:AD29,1),R29,IF(#REF!=LARGE(AB29:AD29,1),#REF!,#REF!))))+IF(K29=LARGE(AB29:AD29,2),L29,IF(N29=LARGE(AB29:AD29,2),O29,IF(Q29=LARGE(AB29:AD29,2),R29,IF(#REF!=LARGE(AB29:AD29,2),#REF!,#REF!)))))</f>
        <v>0</v>
      </c>
      <c r="V29" s="137">
        <f t="shared" si="25"/>
        <v>0</v>
      </c>
      <c r="W29" s="140"/>
      <c r="X29" s="116">
        <f t="shared" si="18"/>
        <v>0</v>
      </c>
      <c r="Y29" s="117">
        <f>IF(ISERROR(VLOOKUP(C29,'Рейтинг ТС М-Ю'!$B$5:$R$34,13,FALSE))=TRUE,0,VLOOKUP(C29,'Рейтинг ТС М-Ю'!$B$5:$R$34,13,FALSE))</f>
        <v>0</v>
      </c>
      <c r="Z29" s="103"/>
      <c r="AB29" s="9">
        <f t="shared" si="19"/>
        <v>0</v>
      </c>
      <c r="AC29" s="8">
        <f t="shared" si="20"/>
        <v>0</v>
      </c>
      <c r="AD29" s="8">
        <f t="shared" si="21"/>
        <v>0</v>
      </c>
      <c r="AF29" s="120">
        <f t="shared" si="22"/>
        <v>0</v>
      </c>
      <c r="AG29" s="8">
        <f t="shared" si="23"/>
        <v>0</v>
      </c>
      <c r="AH29" s="8">
        <f t="shared" si="24"/>
        <v>0</v>
      </c>
    </row>
    <row r="30" spans="1:34" ht="12.75" hidden="1" customHeight="1">
      <c r="A30" s="125"/>
      <c r="B30" s="8">
        <v>2</v>
      </c>
      <c r="C30" s="15"/>
      <c r="D30" s="8"/>
      <c r="E30" s="8"/>
      <c r="F30" s="8"/>
      <c r="G30" s="8"/>
      <c r="H30" s="8"/>
      <c r="I30" s="111" t="str">
        <f>IF(H30="л",VLOOKUP($C30,'Спис. спорт.'!$B$4:$I$262,8,FALSE),IF(ISERROR(CHOOSE(H30,2378,1616,1815,1975,2256,2340,2571,2620,2896,3409,3421,15689,15275,18749,16914,20143,16527,18320,18496))=TRUE," ",CHOOSE(H30,2378,1616,1815,1975,2256,2340,2571,2620,2896,3409,3421,15689,15275,18749,16914,20143,16527,18320,18496)))</f>
        <v xml:space="preserve"> </v>
      </c>
      <c r="J30" s="91" t="str">
        <f>IF(ISERROR(VLOOKUP($C30,'Спис. спорт.'!$B$4:$H$262,7,FALSE))=TRUE," ",VLOOKUP($C30,'Спис. спорт.'!$B$4:$H$262,7,FALSE))</f>
        <v xml:space="preserve"> </v>
      </c>
      <c r="K30" s="9">
        <f>IF(ISERROR(VLOOKUP($J30,'З-ТС10 М-Ю'!$C$5:$E$54,2,FALSE))=TRUE,0,VLOOKUP($J30,'З-ТС10 М-Ю'!$C$5:$E$54,2,FALSE))</f>
        <v>0</v>
      </c>
      <c r="L30" s="101">
        <f>IF(ISERROR(VLOOKUP($J30,'З-ТС10 М-Ю'!$C$5:$E$54,3,FALSE))=TRUE,0,VLOOKUP($J30,'З-ТС10 М-Ю'!$C$5:$E$54,3,FALSE))</f>
        <v>0</v>
      </c>
      <c r="M30" s="132"/>
      <c r="N30" s="9">
        <f>IF(ISERROR(VLOOKUP($J30,'З-ТС10 М-Ю'!$K$5:$M$54,2,FALSE))=TRUE,0,VLOOKUP($J30,'З-ТС10 М-Ю'!$K$5:$M$54,2,FALSE))</f>
        <v>0</v>
      </c>
      <c r="O30" s="101">
        <f>IF(ISERROR(VLOOKUP($J30,'З-ТС10 М-Ю'!$K$5:$M$54,3,FALSE))=TRUE,0,VLOOKUP($J30,'З-ТС10 М-Ю'!$K$5:$M$54,3,FALSE))</f>
        <v>0</v>
      </c>
      <c r="P30" s="132"/>
      <c r="Q30" s="9">
        <f>IF(ISERROR(VLOOKUP($J30,'З-ТС10 М-Ю'!$S$5:$U$54,2,FALSE))=TRUE,0,VLOOKUP($J30,'З-ТС10 М-Ю'!$S$5:$U$54,2,FALSE))</f>
        <v>0</v>
      </c>
      <c r="R30" s="101">
        <f>IF(ISERROR(VLOOKUP($J30,'З-ТС10 М-Ю'!$S$5:$U$54,3,FALSE))=TRUE,0,VLOOKUP($J30,'З-ТС10 М-Ю'!$S$5:$U$54,3,FALSE))</f>
        <v>0</v>
      </c>
      <c r="S30" s="132"/>
      <c r="T30" s="45">
        <f t="shared" si="17"/>
        <v>0</v>
      </c>
      <c r="U30" s="101">
        <f>SUM(IF(K30=LARGE(AB30:AD30,1),L30,IF(N30=LARGE(AB30:AD30,1),O30,IF(Q30=LARGE(AB30:AD30,1),R30,IF(#REF!=LARGE(AB30:AD30,1),#REF!,#REF!))))+IF(K30=LARGE(AB30:AD30,2),L30,IF(N30=LARGE(AB30:AD30,2),O30,IF(Q30=LARGE(AB30:AD30,2),R30,IF(#REF!=LARGE(AB30:AD30,2),#REF!,#REF!)))))</f>
        <v>0</v>
      </c>
      <c r="V30" s="135">
        <f t="shared" si="25"/>
        <v>0</v>
      </c>
      <c r="W30" s="138"/>
      <c r="X30" s="44">
        <f t="shared" si="18"/>
        <v>0</v>
      </c>
      <c r="Y30" s="105">
        <f>IF(ISERROR(VLOOKUP(C30,'Рейтинг ТС М-Ю'!$B$5:$R$34,13,FALSE))=TRUE,0,VLOOKUP(C30,'Рейтинг ТС М-Ю'!$B$5:$R$34,13,FALSE))</f>
        <v>0</v>
      </c>
      <c r="Z30" s="97"/>
      <c r="AB30" s="9">
        <f t="shared" si="19"/>
        <v>0</v>
      </c>
      <c r="AC30" s="8">
        <f t="shared" si="20"/>
        <v>0</v>
      </c>
      <c r="AD30" s="8">
        <f t="shared" si="21"/>
        <v>0</v>
      </c>
      <c r="AF30" s="120">
        <f t="shared" si="22"/>
        <v>0</v>
      </c>
      <c r="AG30" s="8">
        <f t="shared" si="23"/>
        <v>0</v>
      </c>
      <c r="AH30" s="8">
        <f t="shared" si="24"/>
        <v>0</v>
      </c>
    </row>
    <row r="31" spans="1:34" ht="12.75" hidden="1" customHeight="1">
      <c r="A31" s="125"/>
      <c r="B31" s="8">
        <v>3</v>
      </c>
      <c r="C31" s="15"/>
      <c r="D31" s="8"/>
      <c r="E31" s="8"/>
      <c r="F31" s="8"/>
      <c r="G31" s="8"/>
      <c r="H31" s="8"/>
      <c r="I31" s="111" t="str">
        <f>IF(H31="л",VLOOKUP($C31,'Спис. спорт.'!$B$4:$I$262,8,FALSE),IF(ISERROR(CHOOSE(H31,2378,1616,1815,1975,2256,2340,2571,2620,2896,3409,3421,15689,15275,18749,16914,20143,16527,18320,18496))=TRUE," ",CHOOSE(H31,2378,1616,1815,1975,2256,2340,2571,2620,2896,3409,3421,15689,15275,18749,16914,20143,16527,18320,18496)))</f>
        <v xml:space="preserve"> </v>
      </c>
      <c r="J31" s="91" t="str">
        <f>IF(ISERROR(VLOOKUP($C31,'Спис. спорт.'!$B$4:$H$262,7,FALSE))=TRUE," ",VLOOKUP($C31,'Спис. спорт.'!$B$4:$H$262,7,FALSE))</f>
        <v xml:space="preserve"> </v>
      </c>
      <c r="K31" s="9">
        <f>IF(ISERROR(VLOOKUP($J31,'З-ТС10 М-Ю'!$C$5:$E$54,2,FALSE))=TRUE,0,VLOOKUP($J31,'З-ТС10 М-Ю'!$C$5:$E$54,2,FALSE))</f>
        <v>0</v>
      </c>
      <c r="L31" s="101">
        <f>IF(ISERROR(VLOOKUP($J31,'З-ТС10 М-Ю'!$C$5:$E$54,3,FALSE))=TRUE,0,VLOOKUP($J31,'З-ТС10 М-Ю'!$C$5:$E$54,3,FALSE))</f>
        <v>0</v>
      </c>
      <c r="M31" s="132"/>
      <c r="N31" s="9">
        <f>IF(ISERROR(VLOOKUP($J31,'З-ТС10 М-Ю'!$K$5:$M$54,2,FALSE))=TRUE,0,VLOOKUP($J31,'З-ТС10 М-Ю'!$K$5:$M$54,2,FALSE))</f>
        <v>0</v>
      </c>
      <c r="O31" s="101">
        <f>IF(ISERROR(VLOOKUP($J31,'З-ТС10 М-Ю'!$K$5:$M$54,3,FALSE))=TRUE,0,VLOOKUP($J31,'З-ТС10 М-Ю'!$K$5:$M$54,3,FALSE))</f>
        <v>0</v>
      </c>
      <c r="P31" s="132"/>
      <c r="Q31" s="9">
        <f>IF(ISERROR(VLOOKUP($J31,'З-ТС10 М-Ю'!$S$5:$U$54,2,FALSE))=TRUE,0,VLOOKUP($J31,'З-ТС10 М-Ю'!$S$5:$U$54,2,FALSE))</f>
        <v>0</v>
      </c>
      <c r="R31" s="101">
        <f>IF(ISERROR(VLOOKUP($J31,'З-ТС10 М-Ю'!$S$5:$U$54,3,FALSE))=TRUE,0,VLOOKUP($J31,'З-ТС10 М-Ю'!$S$5:$U$54,3,FALSE))</f>
        <v>0</v>
      </c>
      <c r="S31" s="132"/>
      <c r="T31" s="45">
        <f t="shared" si="17"/>
        <v>0</v>
      </c>
      <c r="U31" s="101">
        <f>SUM(IF(K31=LARGE(AB31:AD31,1),L31,IF(N31=LARGE(AB31:AD31,1),O31,IF(Q31=LARGE(AB31:AD31,1),R31,IF(#REF!=LARGE(AB31:AD31,1),#REF!,#REF!))))+IF(K31=LARGE(AB31:AD31,2),L31,IF(N31=LARGE(AB31:AD31,2),O31,IF(Q31=LARGE(AB31:AD31,2),R31,IF(#REF!=LARGE(AB31:AD31,2),#REF!,#REF!)))))</f>
        <v>0</v>
      </c>
      <c r="V31" s="135">
        <f t="shared" si="25"/>
        <v>0</v>
      </c>
      <c r="W31" s="138"/>
      <c r="X31" s="44">
        <f t="shared" si="18"/>
        <v>0</v>
      </c>
      <c r="Y31" s="105">
        <f>IF(ISERROR(VLOOKUP(C31,'Рейтинг ТС М-Ю'!$B$5:$R$34,13,FALSE))=TRUE,0,VLOOKUP(C31,'Рейтинг ТС М-Ю'!$B$5:$R$34,13,FALSE))</f>
        <v>0</v>
      </c>
      <c r="Z31" s="97"/>
      <c r="AB31" s="9">
        <f t="shared" si="19"/>
        <v>0</v>
      </c>
      <c r="AC31" s="8">
        <f t="shared" si="20"/>
        <v>0</v>
      </c>
      <c r="AD31" s="8">
        <f t="shared" si="21"/>
        <v>0</v>
      </c>
      <c r="AF31" s="120">
        <f t="shared" si="22"/>
        <v>0</v>
      </c>
      <c r="AG31" s="8">
        <f t="shared" si="23"/>
        <v>0</v>
      </c>
      <c r="AH31" s="8">
        <f t="shared" si="24"/>
        <v>0</v>
      </c>
    </row>
    <row r="32" spans="1:34" ht="12.75" hidden="1" customHeight="1">
      <c r="A32" s="125"/>
      <c r="B32" s="8">
        <v>4</v>
      </c>
      <c r="C32" s="15"/>
      <c r="D32" s="8"/>
      <c r="E32" s="8"/>
      <c r="F32" s="8"/>
      <c r="G32" s="8"/>
      <c r="H32" s="8"/>
      <c r="I32" s="111" t="str">
        <f>IF(H32="л",VLOOKUP($C32,'Спис. спорт.'!$B$4:$I$262,8,FALSE),IF(ISERROR(CHOOSE(H32,2378,1616,1815,1975,2256,2340,2571,2620,2896,3409,3421,15689,15275,18749,16914,20143,16527,18320,18496))=TRUE," ",CHOOSE(H32,2378,1616,1815,1975,2256,2340,2571,2620,2896,3409,3421,15689,15275,18749,16914,20143,16527,18320,18496)))</f>
        <v xml:space="preserve"> </v>
      </c>
      <c r="J32" s="91" t="str">
        <f>IF(ISERROR(VLOOKUP($C32,'Спис. спорт.'!$B$4:$H$262,7,FALSE))=TRUE," ",VLOOKUP($C32,'Спис. спорт.'!$B$4:$H$262,7,FALSE))</f>
        <v xml:space="preserve"> </v>
      </c>
      <c r="K32" s="9">
        <f>IF(ISERROR(VLOOKUP($J32,'З-ТС10 М-Ю'!$C$5:$E$54,2,FALSE))=TRUE,0,VLOOKUP($J32,'З-ТС10 М-Ю'!$C$5:$E$54,2,FALSE))</f>
        <v>0</v>
      </c>
      <c r="L32" s="101">
        <f>IF(ISERROR(VLOOKUP($J32,'З-ТС10 М-Ю'!$C$5:$E$54,3,FALSE))=TRUE,0,VLOOKUP($J32,'З-ТС10 М-Ю'!$C$5:$E$54,3,FALSE))</f>
        <v>0</v>
      </c>
      <c r="M32" s="132"/>
      <c r="N32" s="9">
        <f>IF(ISERROR(VLOOKUP($J32,'З-ТС10 М-Ю'!$K$5:$M$54,2,FALSE))=TRUE,0,VLOOKUP($J32,'З-ТС10 М-Ю'!$K$5:$M$54,2,FALSE))</f>
        <v>0</v>
      </c>
      <c r="O32" s="101">
        <f>IF(ISERROR(VLOOKUP($J32,'З-ТС10 М-Ю'!$K$5:$M$54,3,FALSE))=TRUE,0,VLOOKUP($J32,'З-ТС10 М-Ю'!$K$5:$M$54,3,FALSE))</f>
        <v>0</v>
      </c>
      <c r="P32" s="132"/>
      <c r="Q32" s="9">
        <f>IF(ISERROR(VLOOKUP($J32,'З-ТС10 М-Ю'!$S$5:$U$54,2,FALSE))=TRUE,0,VLOOKUP($J32,'З-ТС10 М-Ю'!$S$5:$U$54,2,FALSE))</f>
        <v>0</v>
      </c>
      <c r="R32" s="101">
        <f>IF(ISERROR(VLOOKUP($J32,'З-ТС10 М-Ю'!$S$5:$U$54,3,FALSE))=TRUE,0,VLOOKUP($J32,'З-ТС10 М-Ю'!$S$5:$U$54,3,FALSE))</f>
        <v>0</v>
      </c>
      <c r="S32" s="132"/>
      <c r="T32" s="45">
        <f t="shared" si="17"/>
        <v>0</v>
      </c>
      <c r="U32" s="101">
        <f>SUM(IF(K32=LARGE(AB32:AD32,1),L32,IF(N32=LARGE(AB32:AD32,1),O32,IF(Q32=LARGE(AB32:AD32,1),R32,IF(#REF!=LARGE(AB32:AD32,1),#REF!,#REF!))))+IF(K32=LARGE(AB32:AD32,2),L32,IF(N32=LARGE(AB32:AD32,2),O32,IF(Q32=LARGE(AB32:AD32,2),R32,IF(#REF!=LARGE(AB32:AD32,2),#REF!,#REF!)))))</f>
        <v>0</v>
      </c>
      <c r="V32" s="135">
        <f t="shared" si="25"/>
        <v>0</v>
      </c>
      <c r="W32" s="138"/>
      <c r="X32" s="44">
        <f t="shared" si="18"/>
        <v>0</v>
      </c>
      <c r="Y32" s="105">
        <f>IF(ISERROR(VLOOKUP(C32,'Рейтинг ТС М-Ю'!$B$5:$R$34,13,FALSE))=TRUE,0,VLOOKUP(C32,'Рейтинг ТС М-Ю'!$B$5:$R$34,13,FALSE))</f>
        <v>0</v>
      </c>
      <c r="Z32" s="97"/>
      <c r="AB32" s="9">
        <f t="shared" si="19"/>
        <v>0</v>
      </c>
      <c r="AC32" s="8">
        <f t="shared" si="20"/>
        <v>0</v>
      </c>
      <c r="AD32" s="8">
        <f t="shared" si="21"/>
        <v>0</v>
      </c>
      <c r="AF32" s="120">
        <f t="shared" si="22"/>
        <v>0</v>
      </c>
      <c r="AG32" s="8">
        <f t="shared" si="23"/>
        <v>0</v>
      </c>
      <c r="AH32" s="8">
        <f t="shared" si="24"/>
        <v>0</v>
      </c>
    </row>
    <row r="33" spans="1:34" ht="12.75" hidden="1" customHeight="1">
      <c r="A33" s="125" t="s">
        <v>361</v>
      </c>
      <c r="B33" s="8">
        <v>5</v>
      </c>
      <c r="C33" s="15"/>
      <c r="D33" s="8"/>
      <c r="E33" s="8"/>
      <c r="F33" s="8"/>
      <c r="G33" s="8"/>
      <c r="H33" s="8"/>
      <c r="I33" s="111" t="str">
        <f>IF(H33="л",VLOOKUP($C33,'Спис. спорт.'!$B$4:$I$262,8,FALSE),IF(ISERROR(CHOOSE(H33,2378,1616,1815,1975,2256,2340,2571,2620,2896,3409,3421,15689,15275,18749,16914,20143,16527,18320,18496))=TRUE," ",CHOOSE(H33,2378,1616,1815,1975,2256,2340,2571,2620,2896,3409,3421,15689,15275,18749,16914,20143,16527,18320,18496)))</f>
        <v xml:space="preserve"> </v>
      </c>
      <c r="J33" s="91" t="str">
        <f>IF(ISERROR(VLOOKUP($C33,'Спис. спорт.'!$B$4:$H$262,7,FALSE))=TRUE," ",VLOOKUP($C33,'Спис. спорт.'!$B$4:$H$262,7,FALSE))</f>
        <v xml:space="preserve"> </v>
      </c>
      <c r="K33" s="9">
        <f>IF(ISERROR(VLOOKUP($J33,'З-ТС10 М-Ю'!$C$5:$E$54,2,FALSE))=TRUE,0,VLOOKUP($J33,'З-ТС10 М-Ю'!$C$5:$E$54,2,FALSE))</f>
        <v>0</v>
      </c>
      <c r="L33" s="101">
        <f>IF(ISERROR(VLOOKUP($J33,'З-ТС10 М-Ю'!$C$5:$E$54,3,FALSE))=TRUE,0,VLOOKUP($J33,'З-ТС10 М-Ю'!$C$5:$E$54,3,FALSE))</f>
        <v>0</v>
      </c>
      <c r="M33" s="132"/>
      <c r="N33" s="9">
        <f>IF(ISERROR(VLOOKUP($J33,'З-ТС10 М-Ю'!$K$5:$M$54,2,FALSE))=TRUE,0,VLOOKUP($J33,'З-ТС10 М-Ю'!$K$5:$M$54,2,FALSE))</f>
        <v>0</v>
      </c>
      <c r="O33" s="101">
        <f>IF(ISERROR(VLOOKUP($J33,'З-ТС10 М-Ю'!$K$5:$M$54,3,FALSE))=TRUE,0,VLOOKUP($J33,'З-ТС10 М-Ю'!$K$5:$M$54,3,FALSE))</f>
        <v>0</v>
      </c>
      <c r="P33" s="132"/>
      <c r="Q33" s="9">
        <f>IF(ISERROR(VLOOKUP($J33,'З-ТС10 М-Ю'!$S$5:$U$54,2,FALSE))=TRUE,0,VLOOKUP($J33,'З-ТС10 М-Ю'!$S$5:$U$54,2,FALSE))</f>
        <v>0</v>
      </c>
      <c r="R33" s="101">
        <f>IF(ISERROR(VLOOKUP($J33,'З-ТС10 М-Ю'!$S$5:$U$54,3,FALSE))=TRUE,0,VLOOKUP($J33,'З-ТС10 М-Ю'!$S$5:$U$54,3,FALSE))</f>
        <v>0</v>
      </c>
      <c r="S33" s="132"/>
      <c r="T33" s="45">
        <f t="shared" si="17"/>
        <v>0</v>
      </c>
      <c r="U33" s="101">
        <f>SUM(IF(K33=LARGE(AB33:AD33,1),L33,IF(N33=LARGE(AB33:AD33,1),O33,IF(Q33=LARGE(AB33:AD33,1),R33,IF(#REF!=LARGE(AB33:AD33,1),#REF!,#REF!))))+IF(K33=LARGE(AB33:AD33,2),L33,IF(N33=LARGE(AB33:AD33,2),O33,IF(Q33=LARGE(AB33:AD33,2),R33,IF(#REF!=LARGE(AB33:AD33,2),#REF!,#REF!)))))</f>
        <v>0</v>
      </c>
      <c r="V33" s="135">
        <f t="shared" si="25"/>
        <v>0</v>
      </c>
      <c r="W33" s="138"/>
      <c r="X33" s="44">
        <f t="shared" si="18"/>
        <v>0</v>
      </c>
      <c r="Y33" s="105">
        <f>IF(ISERROR(VLOOKUP(C33,'Рейтинг ТС М-Ю'!$B$5:$R$34,13,FALSE))=TRUE,0,VLOOKUP(C33,'Рейтинг ТС М-Ю'!$B$5:$R$34,13,FALSE))</f>
        <v>0</v>
      </c>
      <c r="Z33" s="97"/>
      <c r="AB33" s="9">
        <f t="shared" si="19"/>
        <v>0</v>
      </c>
      <c r="AC33" s="8">
        <f t="shared" si="20"/>
        <v>0</v>
      </c>
      <c r="AD33" s="8">
        <f t="shared" si="21"/>
        <v>0</v>
      </c>
      <c r="AF33" s="120">
        <f t="shared" si="22"/>
        <v>0</v>
      </c>
      <c r="AG33" s="8">
        <f t="shared" si="23"/>
        <v>0</v>
      </c>
      <c r="AH33" s="8">
        <f t="shared" si="24"/>
        <v>0</v>
      </c>
    </row>
    <row r="34" spans="1:34" ht="12.75" hidden="1" customHeight="1">
      <c r="A34" s="125"/>
      <c r="B34" s="8">
        <v>6</v>
      </c>
      <c r="C34" s="15"/>
      <c r="D34" s="8"/>
      <c r="E34" s="8"/>
      <c r="F34" s="8"/>
      <c r="G34" s="8"/>
      <c r="H34" s="8"/>
      <c r="I34" s="111" t="str">
        <f>IF(H34="л",VLOOKUP($C34,'Спис. спорт.'!$B$4:$I$262,8,FALSE),IF(ISERROR(CHOOSE(H34,2378,1616,1815,1975,2256,2340,2571,2620,2896,3409,3421,15689,15275,18749,16914,20143,16527,18320,18496))=TRUE," ",CHOOSE(H34,2378,1616,1815,1975,2256,2340,2571,2620,2896,3409,3421,15689,15275,18749,16914,20143,16527,18320,18496)))</f>
        <v xml:space="preserve"> </v>
      </c>
      <c r="J34" s="91" t="str">
        <f>IF(ISERROR(VLOOKUP($C34,'Спис. спорт.'!$B$4:$H$262,7,FALSE))=TRUE," ",VLOOKUP($C34,'Спис. спорт.'!$B$4:$H$262,7,FALSE))</f>
        <v xml:space="preserve"> </v>
      </c>
      <c r="K34" s="9">
        <f>IF(ISERROR(VLOOKUP($J34,'З-ТС10 М-Ю'!$C$5:$E$54,2,FALSE))=TRUE,0,VLOOKUP($J34,'З-ТС10 М-Ю'!$C$5:$E$54,2,FALSE))</f>
        <v>0</v>
      </c>
      <c r="L34" s="101">
        <f>IF(ISERROR(VLOOKUP($J34,'З-ТС10 М-Ю'!$C$5:$E$54,3,FALSE))=TRUE,0,VLOOKUP($J34,'З-ТС10 М-Ю'!$C$5:$E$54,3,FALSE))</f>
        <v>0</v>
      </c>
      <c r="M34" s="132"/>
      <c r="N34" s="9">
        <f>IF(ISERROR(VLOOKUP($J34,'З-ТС10 М-Ю'!$K$5:$M$54,2,FALSE))=TRUE,0,VLOOKUP($J34,'З-ТС10 М-Ю'!$K$5:$M$54,2,FALSE))</f>
        <v>0</v>
      </c>
      <c r="O34" s="101">
        <f>IF(ISERROR(VLOOKUP($J34,'З-ТС10 М-Ю'!$K$5:$M$54,3,FALSE))=TRUE,0,VLOOKUP($J34,'З-ТС10 М-Ю'!$K$5:$M$54,3,FALSE))</f>
        <v>0</v>
      </c>
      <c r="P34" s="132"/>
      <c r="Q34" s="9">
        <f>IF(ISERROR(VLOOKUP($J34,'З-ТС10 М-Ю'!$S$5:$U$54,2,FALSE))=TRUE,0,VLOOKUP($J34,'З-ТС10 М-Ю'!$S$5:$U$54,2,FALSE))</f>
        <v>0</v>
      </c>
      <c r="R34" s="101">
        <f>IF(ISERROR(VLOOKUP($J34,'З-ТС10 М-Ю'!$S$5:$U$54,3,FALSE))=TRUE,0,VLOOKUP($J34,'З-ТС10 М-Ю'!$S$5:$U$54,3,FALSE))</f>
        <v>0</v>
      </c>
      <c r="S34" s="132"/>
      <c r="T34" s="45">
        <f t="shared" si="17"/>
        <v>0</v>
      </c>
      <c r="U34" s="101">
        <f>SUM(IF(K34=LARGE(AB34:AD34,1),L34,IF(N34=LARGE(AB34:AD34,1),O34,IF(Q34=LARGE(AB34:AD34,1),R34,IF(#REF!=LARGE(AB34:AD34,1),#REF!,#REF!))))+IF(K34=LARGE(AB34:AD34,2),L34,IF(N34=LARGE(AB34:AD34,2),O34,IF(Q34=LARGE(AB34:AD34,2),R34,IF(#REF!=LARGE(AB34:AD34,2),#REF!,#REF!)))))</f>
        <v>0</v>
      </c>
      <c r="V34" s="135">
        <f t="shared" si="25"/>
        <v>0</v>
      </c>
      <c r="W34" s="138"/>
      <c r="X34" s="44">
        <f t="shared" si="18"/>
        <v>0</v>
      </c>
      <c r="Y34" s="105">
        <f>IF(ISERROR(VLOOKUP(C34,'Рейтинг ТС М-Ю'!$B$5:$R$34,13,FALSE))=TRUE,0,VLOOKUP(C34,'Рейтинг ТС М-Ю'!$B$5:$R$34,13,FALSE))</f>
        <v>0</v>
      </c>
      <c r="Z34" s="97"/>
      <c r="AB34" s="9">
        <f t="shared" si="19"/>
        <v>0</v>
      </c>
      <c r="AC34" s="8">
        <f t="shared" si="20"/>
        <v>0</v>
      </c>
      <c r="AD34" s="8">
        <f t="shared" si="21"/>
        <v>0</v>
      </c>
      <c r="AF34" s="120">
        <f t="shared" si="22"/>
        <v>0</v>
      </c>
      <c r="AG34" s="8">
        <f t="shared" si="23"/>
        <v>0</v>
      </c>
      <c r="AH34" s="8">
        <f t="shared" si="24"/>
        <v>0</v>
      </c>
    </row>
    <row r="35" spans="1:34" ht="12.75" hidden="1" customHeight="1">
      <c r="A35" s="125"/>
      <c r="B35" s="8">
        <v>7</v>
      </c>
      <c r="C35" s="15"/>
      <c r="D35" s="8"/>
      <c r="E35" s="8"/>
      <c r="F35" s="8"/>
      <c r="G35" s="8"/>
      <c r="H35" s="8"/>
      <c r="I35" s="111" t="str">
        <f>IF(H35="л",VLOOKUP($C35,'Спис. спорт.'!$B$4:$I$262,8,FALSE),IF(ISERROR(CHOOSE(H35,2378,1616,1815,1975,2256,2340,2571,2620,2896,3409,3421,15689,15275,18749,16914,20143,16527,18320,18496))=TRUE," ",CHOOSE(H35,2378,1616,1815,1975,2256,2340,2571,2620,2896,3409,3421,15689,15275,18749,16914,20143,16527,18320,18496)))</f>
        <v xml:space="preserve"> </v>
      </c>
      <c r="J35" s="91" t="str">
        <f>IF(ISERROR(VLOOKUP($C35,'Спис. спорт.'!$B$4:$H$262,7,FALSE))=TRUE," ",VLOOKUP($C35,'Спис. спорт.'!$B$4:$H$262,7,FALSE))</f>
        <v xml:space="preserve"> </v>
      </c>
      <c r="K35" s="9">
        <f>IF(ISERROR(VLOOKUP($J35,'З-ТС10 М-Ю'!$C$5:$E$54,2,FALSE))=TRUE,0,VLOOKUP($J35,'З-ТС10 М-Ю'!$C$5:$E$54,2,FALSE))</f>
        <v>0</v>
      </c>
      <c r="L35" s="101">
        <f>IF(ISERROR(VLOOKUP($J35,'З-ТС10 М-Ю'!$C$5:$E$54,3,FALSE))=TRUE,0,VLOOKUP($J35,'З-ТС10 М-Ю'!$C$5:$E$54,3,FALSE))</f>
        <v>0</v>
      </c>
      <c r="M35" s="132"/>
      <c r="N35" s="9">
        <f>IF(ISERROR(VLOOKUP($J35,'З-ТС10 М-Ю'!$K$5:$M$54,2,FALSE))=TRUE,0,VLOOKUP($J35,'З-ТС10 М-Ю'!$K$5:$M$54,2,FALSE))</f>
        <v>0</v>
      </c>
      <c r="O35" s="101">
        <f>IF(ISERROR(VLOOKUP($J35,'З-ТС10 М-Ю'!$K$5:$M$54,3,FALSE))=TRUE,0,VLOOKUP($J35,'З-ТС10 М-Ю'!$K$5:$M$54,3,FALSE))</f>
        <v>0</v>
      </c>
      <c r="P35" s="132"/>
      <c r="Q35" s="9">
        <f>IF(ISERROR(VLOOKUP($J35,'З-ТС10 М-Ю'!$S$5:$U$54,2,FALSE))=TRUE,0,VLOOKUP($J35,'З-ТС10 М-Ю'!$S$5:$U$54,2,FALSE))</f>
        <v>0</v>
      </c>
      <c r="R35" s="101">
        <f>IF(ISERROR(VLOOKUP($J35,'З-ТС10 М-Ю'!$S$5:$U$54,3,FALSE))=TRUE,0,VLOOKUP($J35,'З-ТС10 М-Ю'!$S$5:$U$54,3,FALSE))</f>
        <v>0</v>
      </c>
      <c r="S35" s="132"/>
      <c r="T35" s="45">
        <f t="shared" si="17"/>
        <v>0</v>
      </c>
      <c r="U35" s="101">
        <f>SUM(IF(K35=LARGE(AB35:AD35,1),L35,IF(N35=LARGE(AB35:AD35,1),O35,IF(Q35=LARGE(AB35:AD35,1),R35,IF(#REF!=LARGE(AB35:AD35,1),#REF!,#REF!))))+IF(K35=LARGE(AB35:AD35,2),L35,IF(N35=LARGE(AB35:AD35,2),O35,IF(Q35=LARGE(AB35:AD35,2),R35,IF(#REF!=LARGE(AB35:AD35,2),#REF!,#REF!)))))</f>
        <v>0</v>
      </c>
      <c r="V35" s="135">
        <f t="shared" si="25"/>
        <v>0</v>
      </c>
      <c r="W35" s="138"/>
      <c r="X35" s="44">
        <f t="shared" si="18"/>
        <v>0</v>
      </c>
      <c r="Y35" s="105">
        <f>IF(ISERROR(VLOOKUP(C35,'Рейтинг ТС М-Ю'!$B$5:$R$34,13,FALSE))=TRUE,0,VLOOKUP(C35,'Рейтинг ТС М-Ю'!$B$5:$R$34,13,FALSE))</f>
        <v>0</v>
      </c>
      <c r="Z35" s="97"/>
      <c r="AB35" s="9">
        <f t="shared" si="19"/>
        <v>0</v>
      </c>
      <c r="AC35" s="8">
        <f t="shared" si="20"/>
        <v>0</v>
      </c>
      <c r="AD35" s="8">
        <f t="shared" si="21"/>
        <v>0</v>
      </c>
      <c r="AF35" s="120">
        <f t="shared" si="22"/>
        <v>0</v>
      </c>
      <c r="AG35" s="8">
        <f t="shared" si="23"/>
        <v>0</v>
      </c>
      <c r="AH35" s="8">
        <f t="shared" si="24"/>
        <v>0</v>
      </c>
    </row>
    <row r="36" spans="1:34" ht="12.75" hidden="1" customHeight="1">
      <c r="A36" s="125"/>
      <c r="B36" s="8">
        <v>8</v>
      </c>
      <c r="C36" s="15"/>
      <c r="D36" s="8"/>
      <c r="E36" s="8"/>
      <c r="F36" s="8"/>
      <c r="G36" s="8"/>
      <c r="H36" s="8"/>
      <c r="I36" s="111" t="str">
        <f>IF(H36="л",VLOOKUP($C36,'Спис. спорт.'!$B$4:$I$262,8,FALSE),IF(ISERROR(CHOOSE(H36,2378,1616,1815,1975,2256,2340,2571,2620,2896,3409,3421,15689,15275,18749,16914,20143,16527,18320,18496))=TRUE," ",CHOOSE(H36,2378,1616,1815,1975,2256,2340,2571,2620,2896,3409,3421,15689,15275,18749,16914,20143,16527,18320,18496)))</f>
        <v xml:space="preserve"> </v>
      </c>
      <c r="J36" s="91" t="str">
        <f>IF(ISERROR(VLOOKUP($C36,'Спис. спорт.'!$B$4:$H$262,7,FALSE))=TRUE," ",VLOOKUP($C36,'Спис. спорт.'!$B$4:$H$262,7,FALSE))</f>
        <v xml:space="preserve"> </v>
      </c>
      <c r="K36" s="9">
        <f>IF(ISERROR(VLOOKUP($J36,'З-ТС10 М-Ю'!$C$5:$E$54,2,FALSE))=TRUE,0,VLOOKUP($J36,'З-ТС10 М-Ю'!$C$5:$E$54,2,FALSE))</f>
        <v>0</v>
      </c>
      <c r="L36" s="101">
        <f>IF(ISERROR(VLOOKUP($J36,'З-ТС10 М-Ю'!$C$5:$E$54,3,FALSE))=TRUE,0,VLOOKUP($J36,'З-ТС10 М-Ю'!$C$5:$E$54,3,FALSE))</f>
        <v>0</v>
      </c>
      <c r="M36" s="132"/>
      <c r="N36" s="9">
        <f>IF(ISERROR(VLOOKUP($J36,'З-ТС10 М-Ю'!$K$5:$M$54,2,FALSE))=TRUE,0,VLOOKUP($J36,'З-ТС10 М-Ю'!$K$5:$M$54,2,FALSE))</f>
        <v>0</v>
      </c>
      <c r="O36" s="101">
        <f>IF(ISERROR(VLOOKUP($J36,'З-ТС10 М-Ю'!$K$5:$M$54,3,FALSE))=TRUE,0,VLOOKUP($J36,'З-ТС10 М-Ю'!$K$5:$M$54,3,FALSE))</f>
        <v>0</v>
      </c>
      <c r="P36" s="132"/>
      <c r="Q36" s="9">
        <f>IF(ISERROR(VLOOKUP($J36,'З-ТС10 М-Ю'!$S$5:$U$54,2,FALSE))=TRUE,0,VLOOKUP($J36,'З-ТС10 М-Ю'!$S$5:$U$54,2,FALSE))</f>
        <v>0</v>
      </c>
      <c r="R36" s="101">
        <f>IF(ISERROR(VLOOKUP($J36,'З-ТС10 М-Ю'!$S$5:$U$54,3,FALSE))=TRUE,0,VLOOKUP($J36,'З-ТС10 М-Ю'!$S$5:$U$54,3,FALSE))</f>
        <v>0</v>
      </c>
      <c r="S36" s="132"/>
      <c r="T36" s="45">
        <f t="shared" si="17"/>
        <v>0</v>
      </c>
      <c r="U36" s="101">
        <f>SUM(IF(K36=LARGE(AB36:AD36,1),L36,IF(N36=LARGE(AB36:AD36,1),O36,IF(Q36=LARGE(AB36:AD36,1),R36,IF(#REF!=LARGE(AB36:AD36,1),#REF!,#REF!))))+IF(K36=LARGE(AB36:AD36,2),L36,IF(N36=LARGE(AB36:AD36,2),O36,IF(Q36=LARGE(AB36:AD36,2),R36,IF(#REF!=LARGE(AB36:AD36,2),#REF!,#REF!)))))</f>
        <v>0</v>
      </c>
      <c r="V36" s="135">
        <f t="shared" si="25"/>
        <v>0</v>
      </c>
      <c r="W36" s="138"/>
      <c r="X36" s="44">
        <f t="shared" si="18"/>
        <v>0</v>
      </c>
      <c r="Y36" s="105">
        <f>IF(ISERROR(VLOOKUP(C36,'Рейтинг ТС М-Ю'!$B$5:$R$34,13,FALSE))=TRUE,0,VLOOKUP(C36,'Рейтинг ТС М-Ю'!$B$5:$R$34,13,FALSE))</f>
        <v>0</v>
      </c>
      <c r="Z36" s="97"/>
      <c r="AB36" s="9">
        <f t="shared" si="19"/>
        <v>0</v>
      </c>
      <c r="AC36" s="8">
        <f t="shared" si="20"/>
        <v>0</v>
      </c>
      <c r="AD36" s="8">
        <f t="shared" si="21"/>
        <v>0</v>
      </c>
      <c r="AF36" s="120">
        <f t="shared" si="22"/>
        <v>0</v>
      </c>
      <c r="AG36" s="8">
        <f t="shared" si="23"/>
        <v>0</v>
      </c>
      <c r="AH36" s="8">
        <f t="shared" si="24"/>
        <v>0</v>
      </c>
    </row>
    <row r="37" spans="1:34" ht="12.75" hidden="1" customHeight="1" thickBot="1">
      <c r="A37" s="128"/>
      <c r="B37" s="19">
        <v>9</v>
      </c>
      <c r="C37" s="80"/>
      <c r="D37" s="19"/>
      <c r="E37" s="19"/>
      <c r="F37" s="19"/>
      <c r="G37" s="19"/>
      <c r="H37" s="19"/>
      <c r="I37" s="122" t="str">
        <f>IF(H37="л",VLOOKUP($C37,'Спис. спорт.'!$B$4:$I$262,8,FALSE),IF(ISERROR(CHOOSE(H37,2378,1616,1815,1975,2256,2340,2571,2620,2896,3409,3421,15689,15275,18749,16914,20143,16527,18320,18496))=TRUE," ",CHOOSE(H37,2378,1616,1815,1975,2256,2340,2571,2620,2896,3409,3421,15689,15275,18749,16914,20143,16527,18320,18496)))</f>
        <v xml:space="preserve"> </v>
      </c>
      <c r="J37" s="126" t="str">
        <f>IF(ISERROR(VLOOKUP($C37,'Спис. спорт.'!$B$4:$H$262,7,FALSE))=TRUE," ",VLOOKUP($C37,'Спис. спорт.'!$B$4:$H$262,7,FALSE))</f>
        <v xml:space="preserve"> </v>
      </c>
      <c r="K37" s="18">
        <f>IF(ISERROR(VLOOKUP($J37,'З-ТС10 М-Ю'!$C$5:$E$54,2,FALSE))=TRUE,0,VLOOKUP($J37,'З-ТС10 М-Ю'!$C$5:$E$54,2,FALSE))</f>
        <v>0</v>
      </c>
      <c r="L37" s="121">
        <f>IF(ISERROR(VLOOKUP($J37,'З-ТС10 М-Ю'!$C$5:$E$54,3,FALSE))=TRUE,0,VLOOKUP($J37,'З-ТС10 М-Ю'!$C$5:$E$54,3,FALSE))</f>
        <v>0</v>
      </c>
      <c r="M37" s="133"/>
      <c r="N37" s="18">
        <f>IF(ISERROR(VLOOKUP($J37,'З-ТС10 М-Ю'!$K$5:$M$54,2,FALSE))=TRUE,0,VLOOKUP($J37,'З-ТС10 М-Ю'!$K$5:$M$54,2,FALSE))</f>
        <v>0</v>
      </c>
      <c r="O37" s="121">
        <f>IF(ISERROR(VLOOKUP($J37,'З-ТС10 М-Ю'!$K$5:$M$54,3,FALSE))=TRUE,0,VLOOKUP($J37,'З-ТС10 М-Ю'!$K$5:$M$54,3,FALSE))</f>
        <v>0</v>
      </c>
      <c r="P37" s="133"/>
      <c r="Q37" s="18">
        <f>IF(ISERROR(VLOOKUP($J37,'З-ТС10 М-Ю'!$S$5:$U$54,2,FALSE))=TRUE,0,VLOOKUP($J37,'З-ТС10 М-Ю'!$S$5:$U$54,2,FALSE))</f>
        <v>0</v>
      </c>
      <c r="R37" s="121">
        <f>IF(ISERROR(VLOOKUP($J37,'З-ТС10 М-Ю'!$S$5:$U$54,3,FALSE))=TRUE,0,VLOOKUP($J37,'З-ТС10 М-Ю'!$S$5:$U$54,3,FALSE))</f>
        <v>0</v>
      </c>
      <c r="S37" s="133"/>
      <c r="T37" s="118">
        <f t="shared" si="17"/>
        <v>0</v>
      </c>
      <c r="U37" s="121">
        <f>SUM(IF(K37=LARGE(AB37:AD37,1),L37,IF(N37=LARGE(AB37:AD37,1),O37,IF(Q37=LARGE(AB37:AD37,1),R37,IF(#REF!=LARGE(AB37:AD37,1),#REF!,#REF!))))+IF(K37=LARGE(AB37:AD37,2),L37,IF(N37=LARGE(AB37:AD37,2),O37,IF(Q37=LARGE(AB37:AD37,2),R37,IF(#REF!=LARGE(AB37:AD37,2),#REF!,#REF!)))))</f>
        <v>0</v>
      </c>
      <c r="V37" s="136">
        <f t="shared" si="25"/>
        <v>0</v>
      </c>
      <c r="W37" s="139"/>
      <c r="X37" s="119">
        <f t="shared" si="18"/>
        <v>0</v>
      </c>
      <c r="Y37" s="113">
        <f>IF(ISERROR(VLOOKUP(C37,'Рейтинг ТС М-Ю'!$B$5:$R$34,13,FALSE))=TRUE,0,VLOOKUP(C37,'Рейтинг ТС М-Ю'!$B$5:$R$34,13,FALSE))</f>
        <v>0</v>
      </c>
      <c r="Z37" s="104"/>
      <c r="AB37" s="9">
        <f t="shared" si="19"/>
        <v>0</v>
      </c>
      <c r="AC37" s="8">
        <f t="shared" si="20"/>
        <v>0</v>
      </c>
      <c r="AD37" s="8">
        <f t="shared" si="21"/>
        <v>0</v>
      </c>
      <c r="AF37" s="120">
        <f t="shared" si="22"/>
        <v>0</v>
      </c>
      <c r="AG37" s="8">
        <f t="shared" si="23"/>
        <v>0</v>
      </c>
      <c r="AH37" s="8">
        <f t="shared" si="24"/>
        <v>0</v>
      </c>
    </row>
    <row r="38" spans="1:34" ht="12.75" hidden="1" customHeight="1"/>
    <row r="39" spans="1:34" ht="12.75" hidden="1" customHeight="1">
      <c r="C39" t="s">
        <v>13</v>
      </c>
      <c r="R39" t="s">
        <v>21</v>
      </c>
    </row>
    <row r="40" spans="1:34" ht="12.75" customHeight="1"/>
  </sheetData>
  <sortState ref="A11:AI18">
    <sortCondition ref="V11:V18"/>
  </sortState>
  <mergeCells count="17">
    <mergeCell ref="J8:J10"/>
    <mergeCell ref="C8:C10"/>
    <mergeCell ref="E8:E10"/>
    <mergeCell ref="G8:G10"/>
    <mergeCell ref="H8:H10"/>
    <mergeCell ref="I8:I10"/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</mergeCells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40"/>
  <sheetViews>
    <sheetView showGridLines="0" showZeros="0" workbookViewId="0">
      <selection activeCell="C14" sqref="C14:C15"/>
    </sheetView>
  </sheetViews>
  <sheetFormatPr defaultRowHeight="12.75"/>
  <cols>
    <col min="1" max="2" width="3.85546875" customWidth="1"/>
    <col min="3" max="3" width="17.5703125" customWidth="1"/>
    <col min="4" max="4" width="5.5703125" customWidth="1"/>
    <col min="5" max="5" width="4.4257812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hidden="1" customWidth="1"/>
    <col min="26" max="26" width="6.28515625" hidden="1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>
      <c r="C1" s="1" t="s">
        <v>5</v>
      </c>
      <c r="Q1" s="25" t="s">
        <v>501</v>
      </c>
    </row>
    <row r="2" spans="1:34" ht="15">
      <c r="L2" s="3"/>
      <c r="M2" s="3"/>
      <c r="Q2" s="24" t="str">
        <f>РЦЕ12!Q2</f>
        <v>2-го этапа открытого регионального "Кубка Тверской области - 2016" по автомодельному</v>
      </c>
    </row>
    <row r="3" spans="1:34" ht="15">
      <c r="A3" t="str">
        <f>РЦЕ12!$A$3</f>
        <v>Главный судья ____________ (А.П.Анищенко)</v>
      </c>
      <c r="L3" s="3"/>
      <c r="M3" s="3"/>
      <c r="Q3" s="24" t="str">
        <f>РЦЕ12!Q3</f>
        <v xml:space="preserve"> спорту в классах радиоуправляемых автомоделей с электродвигателями</v>
      </c>
    </row>
    <row r="4" spans="1:34" ht="15">
      <c r="K4" s="3"/>
      <c r="L4" s="3"/>
      <c r="M4" s="3"/>
      <c r="Q4" s="24" t="str">
        <f>РЦЕ12!Q4</f>
        <v>на закрытой трассе.</v>
      </c>
    </row>
    <row r="5" spans="1:34">
      <c r="C5" s="27">
        <f>'Спис. спорт.'!$M$1</f>
        <v>42337</v>
      </c>
    </row>
    <row r="6" spans="1:34" ht="15.75">
      <c r="K6" s="4" t="s">
        <v>7</v>
      </c>
      <c r="O6" s="23" t="s">
        <v>63</v>
      </c>
      <c r="P6" s="23"/>
      <c r="Q6" s="12"/>
      <c r="R6" t="s">
        <v>15</v>
      </c>
      <c r="T6" s="2"/>
      <c r="U6" s="2"/>
      <c r="V6" s="2"/>
      <c r="W6" s="2">
        <f>РЦЕ12!$W$6</f>
        <v>65</v>
      </c>
      <c r="X6" s="11" t="s">
        <v>16</v>
      </c>
    </row>
    <row r="7" spans="1:34" ht="13.5" thickBot="1">
      <c r="A7" s="5"/>
      <c r="B7" s="5"/>
      <c r="C7" s="26">
        <f>'Спис. спорт.'!$M$1</f>
        <v>42337</v>
      </c>
      <c r="D7" s="16" t="str">
        <f>РЦЕ12!$D$7</f>
        <v>г.Тверь</v>
      </c>
      <c r="E7" s="6"/>
      <c r="F7" s="5"/>
      <c r="G7" s="5"/>
      <c r="H7" s="5"/>
      <c r="I7" s="5"/>
      <c r="J7" s="87"/>
      <c r="K7" s="87"/>
      <c r="L7" s="5"/>
      <c r="M7" s="5"/>
      <c r="N7" s="5"/>
      <c r="O7" s="5"/>
      <c r="P7" s="5"/>
      <c r="Q7" s="5"/>
      <c r="R7" s="5" t="s">
        <v>17</v>
      </c>
      <c r="S7" s="5"/>
      <c r="T7" s="89"/>
      <c r="U7" s="89"/>
      <c r="V7" s="89"/>
      <c r="W7" s="89">
        <v>3.472222222222222E-3</v>
      </c>
      <c r="X7" s="13" t="s">
        <v>290</v>
      </c>
      <c r="Y7" s="5"/>
      <c r="Z7" s="5"/>
    </row>
    <row r="8" spans="1:34" ht="13.5" customHeight="1" thickTop="1">
      <c r="A8" s="7" t="s">
        <v>9</v>
      </c>
      <c r="B8" s="7" t="s">
        <v>9</v>
      </c>
      <c r="C8" s="241" t="s">
        <v>10</v>
      </c>
      <c r="D8" s="7" t="s">
        <v>11</v>
      </c>
      <c r="E8" s="244" t="s">
        <v>289</v>
      </c>
      <c r="F8" s="7" t="s">
        <v>18</v>
      </c>
      <c r="G8" s="244" t="s">
        <v>137</v>
      </c>
      <c r="H8" s="244" t="s">
        <v>103</v>
      </c>
      <c r="I8" s="245" t="s">
        <v>102</v>
      </c>
      <c r="J8" s="253" t="s">
        <v>507</v>
      </c>
      <c r="K8" s="248" t="s">
        <v>295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  <c r="Y8" s="227" t="s">
        <v>502</v>
      </c>
      <c r="Z8" s="228"/>
    </row>
    <row r="9" spans="1:34" ht="12.75" customHeight="1">
      <c r="A9" s="7" t="s">
        <v>504</v>
      </c>
      <c r="B9" s="7" t="s">
        <v>505</v>
      </c>
      <c r="C9" s="242"/>
      <c r="D9" s="7" t="s">
        <v>3</v>
      </c>
      <c r="E9" s="229"/>
      <c r="F9" s="7" t="s">
        <v>19</v>
      </c>
      <c r="G9" s="229"/>
      <c r="H9" s="229"/>
      <c r="I9" s="246"/>
      <c r="J9" s="253"/>
      <c r="K9" s="231" t="s">
        <v>177</v>
      </c>
      <c r="L9" s="232"/>
      <c r="M9" s="233"/>
      <c r="N9" s="231" t="s">
        <v>181</v>
      </c>
      <c r="O9" s="232"/>
      <c r="P9" s="233"/>
      <c r="Q9" s="231" t="s">
        <v>182</v>
      </c>
      <c r="R9" s="232"/>
      <c r="S9" s="233"/>
      <c r="T9" s="234" t="s">
        <v>104</v>
      </c>
      <c r="U9" s="235"/>
      <c r="V9" s="236"/>
      <c r="W9" s="251" t="s">
        <v>98</v>
      </c>
      <c r="X9" s="229" t="s">
        <v>365</v>
      </c>
      <c r="Y9" s="237" t="s">
        <v>362</v>
      </c>
      <c r="Z9" s="239" t="s">
        <v>98</v>
      </c>
    </row>
    <row r="10" spans="1:34" ht="16.5" customHeight="1" thickBot="1">
      <c r="A10" s="14"/>
      <c r="B10" s="14"/>
      <c r="C10" s="243"/>
      <c r="D10" s="14"/>
      <c r="E10" s="230"/>
      <c r="F10" s="14"/>
      <c r="G10" s="230"/>
      <c r="H10" s="230"/>
      <c r="I10" s="247"/>
      <c r="J10" s="254"/>
      <c r="K10" s="127" t="s">
        <v>288</v>
      </c>
      <c r="L10" s="124" t="s">
        <v>287</v>
      </c>
      <c r="M10" s="100" t="s">
        <v>12</v>
      </c>
      <c r="N10" s="127" t="s">
        <v>288</v>
      </c>
      <c r="O10" s="124" t="s">
        <v>287</v>
      </c>
      <c r="P10" s="100" t="s">
        <v>12</v>
      </c>
      <c r="Q10" s="127" t="s">
        <v>288</v>
      </c>
      <c r="R10" s="124" t="s">
        <v>287</v>
      </c>
      <c r="S10" s="100" t="s">
        <v>12</v>
      </c>
      <c r="T10" s="127" t="s">
        <v>288</v>
      </c>
      <c r="U10" s="124" t="s">
        <v>287</v>
      </c>
      <c r="V10" s="100" t="s">
        <v>12</v>
      </c>
      <c r="W10" s="252"/>
      <c r="X10" s="230"/>
      <c r="Y10" s="238"/>
      <c r="Z10" s="240"/>
      <c r="AB10" s="226" t="s">
        <v>503</v>
      </c>
      <c r="AC10" s="226"/>
      <c r="AD10" s="226"/>
      <c r="AF10" t="s">
        <v>506</v>
      </c>
    </row>
    <row r="11" spans="1:34" s="162" customFormat="1" ht="13.5" customHeight="1" thickTop="1">
      <c r="A11" s="208"/>
      <c r="B11" s="165">
        <v>1</v>
      </c>
      <c r="C11" s="198" t="s">
        <v>159</v>
      </c>
      <c r="D11" s="165">
        <v>2</v>
      </c>
      <c r="E11" s="165" t="s">
        <v>575</v>
      </c>
      <c r="F11" s="165">
        <v>2.4</v>
      </c>
      <c r="G11" s="174">
        <v>75</v>
      </c>
      <c r="H11" s="165" t="s">
        <v>576</v>
      </c>
      <c r="I11" s="167">
        <f>IF(H11="л",VLOOKUP($C11,'Спис. спорт.'!$B$4:$I$262,8,FALSE),IF(ISERROR(CHOOSE(H11,2378,1616,1815,1975,2256,2340,2571,2620,2896,3409,3421,15689,15275,18749,16914,20143,16527,18320,18496))=TRUE," ",CHOOSE(H11,2378,1616,1815,1975,2256,2340,2571,2620,2896,3409,3421,15689,15275,18749,16914,20143,16527,18320,18496)))</f>
        <v>21087</v>
      </c>
      <c r="J11" s="168" t="str">
        <f>IF(ISERROR(VLOOKUP($C11,'Спис. спорт.'!$B$4:$H$262,7,FALSE))=TRUE," ",VLOOKUP($C11,'Спис. спорт.'!$B$4:$H$262,7,FALSE))</f>
        <v>Boljschakov Aleksej</v>
      </c>
      <c r="K11" s="169">
        <f>IF(ISERROR(VLOOKUP($J11,'З-ТС10'!$C$5:$E$54,2,FALSE))=TRUE,0,VLOOKUP($J11,'З-ТС10'!$C$5:$E$54,2,FALSE))</f>
        <v>26</v>
      </c>
      <c r="L11" s="165">
        <f>IF(ISERROR(VLOOKUP($J11,'З-ТС10'!$C$5:$E$54,3,FALSE))=TRUE,0,VLOOKUP($J11,'З-ТС10'!$C$5:$E$54,3,FALSE))</f>
        <v>3.4938194444444448E-3</v>
      </c>
      <c r="M11" s="170">
        <v>1</v>
      </c>
      <c r="N11" s="169">
        <f>IF(ISERROR(VLOOKUP($J11,'З-ТС10'!$K$5:$M$54,2,FALSE))=TRUE,0,VLOOKUP($J11,'З-ТС10'!$K$5:$M$54,2,FALSE))</f>
        <v>27</v>
      </c>
      <c r="O11" s="165">
        <f>IF(ISERROR(VLOOKUP($J11,'З-ТС10'!$K$5:$M$54,3,FALSE))=TRUE,0,VLOOKUP($J11,'З-ТС10'!$K$5:$M$54,3,FALSE))</f>
        <v>3.5279745370370365E-3</v>
      </c>
      <c r="P11" s="170">
        <v>1</v>
      </c>
      <c r="Q11" s="169">
        <f>IF(ISERROR(VLOOKUP($J11,'З-ТС10'!$S$5:$U$54,2,FALSE))=TRUE,0,VLOOKUP($J11,'З-ТС10'!$S$5:$U$54,2,FALSE))</f>
        <v>28</v>
      </c>
      <c r="R11" s="165">
        <f>IF(ISERROR(VLOOKUP($J11,'З-ТС10'!$S$5:$U$54,3,FALSE))=TRUE,0,VLOOKUP($J11,'З-ТС10'!$S$5:$U$54,3,FALSE))</f>
        <v>3.5962384259259259E-3</v>
      </c>
      <c r="S11" s="170">
        <v>1</v>
      </c>
      <c r="T11" s="175">
        <f>SUM(LARGE(AB11:AD11,1)+LARGE(AB11:AD11,2))</f>
        <v>55</v>
      </c>
      <c r="U11" s="174">
        <f>SUM(IF(K11=LARGE(AB11:AD11,1),L11,IF(N11=LARGE(AB11:AD11,1),O11,IF(Q11=LARGE(AB11:AD11,1),R11,IF(#REF!=LARGE(AB11:AD11,1),#REF!,#REF!))))+IF(K11=LARGE(AB11:AD11,2),L11,IF(N11=LARGE(AB11:AD11,2),O11,IF(Q11=LARGE(AB11:AD11,2),R11,IF(#REF!=LARGE(AB11:AD11,2),#REF!,#REF!)))))</f>
        <v>7.1242129629629624E-3</v>
      </c>
      <c r="V11" s="182">
        <f t="shared" ref="V11:V17" si="0">IF(SUM(AB11:AD11)=0,0,IF(SUM(AB11:AD11)=LARGE(AB11:AD11,1),SUM(LARGE(AF11:AH11,1)+9),IF(M11=0,SUM(P11+S11),IF(P11=0,SUM(M11+S11),IF(S11=0,SUM(M11+P11),SUM(SMALL(AF11:AH11,1)+SMALL(AF11:AH11,2)))))))</f>
        <v>2</v>
      </c>
      <c r="W11" s="173">
        <v>1</v>
      </c>
      <c r="X11" s="174">
        <f>IF(W11=0,0,IF(W11&gt;20,1,CHOOSE(W11,400,300,225,169,127,96,71,53,40,30,22,17,13,9,7,5,4,3,2,1)))</f>
        <v>400</v>
      </c>
      <c r="Y11" s="175">
        <f>IF(ISERROR(VLOOKUP(C11,'Рейтинг ТС'!$B$5:$R$34,13,FALSE))=TRUE,0,VLOOKUP(C11,'Рейтинг ТС'!$B$5:$R$34,13,FALSE))</f>
        <v>400</v>
      </c>
      <c r="Z11" s="170"/>
      <c r="AB11" s="176">
        <f>$K11</f>
        <v>26</v>
      </c>
      <c r="AC11" s="177">
        <f>$N11</f>
        <v>27</v>
      </c>
      <c r="AD11" s="177">
        <f>$Q11</f>
        <v>28</v>
      </c>
      <c r="AF11" s="178">
        <f>$M11</f>
        <v>1</v>
      </c>
      <c r="AG11" s="158">
        <f>$P11</f>
        <v>1</v>
      </c>
      <c r="AH11" s="158">
        <f>$S11</f>
        <v>1</v>
      </c>
    </row>
    <row r="12" spans="1:34" s="162" customFormat="1">
      <c r="A12" s="209"/>
      <c r="B12" s="158">
        <v>3</v>
      </c>
      <c r="C12" s="159" t="s">
        <v>163</v>
      </c>
      <c r="D12" s="158">
        <v>2</v>
      </c>
      <c r="E12" s="158" t="s">
        <v>508</v>
      </c>
      <c r="F12" s="158">
        <v>2.4</v>
      </c>
      <c r="G12" s="158">
        <v>100</v>
      </c>
      <c r="H12" s="158">
        <v>0</v>
      </c>
      <c r="I12" s="180" t="str">
        <f>IF(H12="л",VLOOKUP($C12,'Спис. спорт.'!$B$4:$I$262,8,FALSE),IF(ISERROR(CHOOSE(H12,2378,1616,1815,1975,2256,2340,2571,2620,2896,3409,3421,15689,15275,18749,16914,20143,16527,18320,18496))=TRUE," ",CHOOSE(H12,2378,1616,1815,1975,2256,2340,2571,2620,2896,3409,3421,15689,15275,18749,16914,20143,16527,18320,18496)))</f>
        <v xml:space="preserve"> </v>
      </c>
      <c r="J12" s="181" t="str">
        <f>IF(ISERROR(VLOOKUP($C12,'Спис. спорт.'!$B$4:$H$262,7,FALSE))=TRUE," ",VLOOKUP($C12,'Спис. спорт.'!$B$4:$H$262,7,FALSE))</f>
        <v>Schelutin Vladimir</v>
      </c>
      <c r="K12" s="157">
        <f>IF(ISERROR(VLOOKUP($J12,'З-ТС10'!$C$5:$E$54,2,FALSE))=TRUE,0,VLOOKUP($J12,'З-ТС10'!$C$5:$E$54,2,FALSE))</f>
        <v>26</v>
      </c>
      <c r="L12" s="158">
        <f>IF(ISERROR(VLOOKUP($J12,'З-ТС10'!$C$5:$E$54,3,FALSE))=TRUE,0,VLOOKUP($J12,'З-ТС10'!$C$5:$E$54,3,FALSE))</f>
        <v>3.5216319444444449E-3</v>
      </c>
      <c r="M12" s="160">
        <v>2</v>
      </c>
      <c r="N12" s="157">
        <f>IF(ISERROR(VLOOKUP($J12,'З-ТС10'!$K$5:$M$54,2,FALSE))=TRUE,0,VLOOKUP($J12,'З-ТС10'!$K$5:$M$54,2,FALSE))</f>
        <v>26</v>
      </c>
      <c r="O12" s="158">
        <f>IF(ISERROR(VLOOKUP($J12,'З-ТС10'!$K$5:$M$54,3,FALSE))=TRUE,0,VLOOKUP($J12,'З-ТС10'!$K$5:$M$54,3,FALSE))</f>
        <v>3.6072685185185188E-3</v>
      </c>
      <c r="P12" s="160">
        <v>2</v>
      </c>
      <c r="Q12" s="157">
        <f>IF(ISERROR(VLOOKUP($J12,'З-ТС10'!$S$5:$U$54,2,FALSE))=TRUE,0,VLOOKUP($J12,'З-ТС10'!$S$5:$U$54,2,FALSE))</f>
        <v>16</v>
      </c>
      <c r="R12" s="158">
        <f>IF(ISERROR(VLOOKUP($J12,'З-ТС10'!$S$5:$U$54,3,FALSE))=TRUE,0,VLOOKUP($J12,'З-ТС10'!$S$5:$U$54,3,FALSE))</f>
        <v>3.5768287037037036E-3</v>
      </c>
      <c r="S12" s="160">
        <v>4</v>
      </c>
      <c r="T12" s="171">
        <f>SUM(LARGE(AB12:AD12,1)+LARGE(AB12:AD12,2))</f>
        <v>52</v>
      </c>
      <c r="U12" s="158">
        <f>SUM(IF(K12=LARGE(AB12:AD12,1),L12,IF(N12=LARGE(AB12:AD12,1),O12,IF(Q12=LARGE(AB12:AD12,1),R12,IF(#REF!=LARGE(AB12:AD12,1),#REF!,#REF!))))+IF(K12=LARGE(AB12:AD12,2),L12,IF(N12=LARGE(AB12:AD12,2),O12,IF(Q12=LARGE(AB12:AD12,2),R12,IF(#REF!=LARGE(AB12:AD12,2),#REF!,#REF!)))))</f>
        <v>7.0432638888888897E-3</v>
      </c>
      <c r="V12" s="182">
        <f t="shared" si="0"/>
        <v>4</v>
      </c>
      <c r="W12" s="183">
        <v>2</v>
      </c>
      <c r="X12" s="184">
        <f>IF(W12=0,0,IF(W12&gt;20,1,CHOOSE(W12,400,300,225,169,127,96,71,53,40,30,22,17,13,9,7,5,4,3,2,1)))</f>
        <v>300</v>
      </c>
      <c r="Y12" s="185">
        <f>IF(ISERROR(VLOOKUP(C12,'Рейтинг ТС'!$B$5:$R$34,13,FALSE))=TRUE,0,VLOOKUP(C12,'Рейтинг ТС'!$B$5:$R$34,13,FALSE))</f>
        <v>400</v>
      </c>
      <c r="Z12" s="160"/>
      <c r="AB12" s="157">
        <f>$K12</f>
        <v>26</v>
      </c>
      <c r="AC12" s="158">
        <f>$N12</f>
        <v>26</v>
      </c>
      <c r="AD12" s="158">
        <f>$Q12</f>
        <v>16</v>
      </c>
      <c r="AF12" s="178">
        <f>$M12</f>
        <v>2</v>
      </c>
      <c r="AG12" s="158">
        <f>$P12</f>
        <v>2</v>
      </c>
      <c r="AH12" s="158">
        <f>$S12</f>
        <v>4</v>
      </c>
    </row>
    <row r="13" spans="1:34" s="162" customFormat="1">
      <c r="A13" s="209"/>
      <c r="B13" s="158">
        <v>2</v>
      </c>
      <c r="C13" s="159" t="s">
        <v>438</v>
      </c>
      <c r="D13" s="158">
        <v>2</v>
      </c>
      <c r="E13" s="158" t="s">
        <v>575</v>
      </c>
      <c r="F13" s="158">
        <v>2.4</v>
      </c>
      <c r="G13" s="158">
        <v>56.25</v>
      </c>
      <c r="H13" s="158">
        <v>4</v>
      </c>
      <c r="I13" s="180">
        <f>IF(H13="л",VLOOKUP($C13,'Спис. спорт.'!$B$4:$I$262,8,FALSE),IF(ISERROR(CHOOSE(H13,2378,1616,1815,1975,2256,2340,2571,2620,2896,3409,3421,15689,15275,18749,16914,20143,16527,18320,18496))=TRUE," ",CHOOSE(H13,2378,1616,1815,1975,2256,2340,2571,2620,2896,3409,3421,15689,15275,18749,16914,20143,16527,18320,18496)))</f>
        <v>1975</v>
      </c>
      <c r="J13" s="181" t="str">
        <f>IF(ISERROR(VLOOKUP($C13,'Спис. спорт.'!$B$4:$H$262,7,FALSE))=TRUE," ",VLOOKUP($C13,'Спис. спорт.'!$B$4:$H$262,7,FALSE))</f>
        <v>Afonin Gergiy</v>
      </c>
      <c r="K13" s="157">
        <f>IF(ISERROR(VLOOKUP($J13,'З-ТС10'!$C$5:$E$54,2,FALSE))=TRUE,0,VLOOKUP($J13,'З-ТС10'!$C$5:$E$54,2,FALSE))</f>
        <v>25</v>
      </c>
      <c r="L13" s="158">
        <f>IF(ISERROR(VLOOKUP($J13,'З-ТС10'!$C$5:$E$54,3,FALSE))=TRUE,0,VLOOKUP($J13,'З-ТС10'!$C$5:$E$54,3,FALSE))</f>
        <v>3.5343402777777782E-3</v>
      </c>
      <c r="M13" s="160">
        <v>3</v>
      </c>
      <c r="N13" s="157">
        <f>IF(ISERROR(VLOOKUP($J13,'З-ТС10'!$K$5:$M$54,2,FALSE))=TRUE,0,VLOOKUP($J13,'З-ТС10'!$K$5:$M$54,2,FALSE))</f>
        <v>25</v>
      </c>
      <c r="O13" s="158">
        <f>IF(ISERROR(VLOOKUP($J13,'З-ТС10'!$K$5:$M$54,3,FALSE))=TRUE,0,VLOOKUP($J13,'З-ТС10'!$K$5:$M$54,3,FALSE))</f>
        <v>3.6212962962962965E-3</v>
      </c>
      <c r="P13" s="160">
        <v>3</v>
      </c>
      <c r="Q13" s="157">
        <f>IF(ISERROR(VLOOKUP($J13,'З-ТС10'!$S$5:$U$54,2,FALSE))=TRUE,0,VLOOKUP($J13,'З-ТС10'!$S$5:$U$54,2,FALSE))</f>
        <v>26</v>
      </c>
      <c r="R13" s="158">
        <f>IF(ISERROR(VLOOKUP($J13,'З-ТС10'!$S$5:$U$54,3,FALSE))=TRUE,0,VLOOKUP($J13,'З-ТС10'!$S$5:$U$54,3,FALSE))</f>
        <v>3.6194097222222222E-3</v>
      </c>
      <c r="S13" s="160">
        <v>2</v>
      </c>
      <c r="T13" s="171">
        <f>SUM(LARGE(AB13:AD13,1)+LARGE(AB13:AD13,2))</f>
        <v>51</v>
      </c>
      <c r="U13" s="158">
        <f>SUM(IF(K13=LARGE(AB13:AD13,1),L13,IF(N13=LARGE(AB13:AD13,1),O13,IF(Q13=LARGE(AB13:AD13,1),R13,IF(#REF!=LARGE(AB13:AD13,1),#REF!,#REF!))))+IF(K13=LARGE(AB13:AD13,2),L13,IF(N13=LARGE(AB13:AD13,2),O13,IF(Q13=LARGE(AB13:AD13,2),R13,IF(#REF!=LARGE(AB13:AD13,2),#REF!,#REF!)))))</f>
        <v>7.1537500000000004E-3</v>
      </c>
      <c r="V13" s="182">
        <f t="shared" si="0"/>
        <v>5</v>
      </c>
      <c r="W13" s="183">
        <v>3</v>
      </c>
      <c r="X13" s="184">
        <f>IF(W13=0,0,IF(W13&gt;20,1,CHOOSE(W13,400,300,225,169,127,96,71,53,40,30,22,17,13,9,7,5,4,3,2,1)))</f>
        <v>225</v>
      </c>
      <c r="Y13" s="185">
        <f>IF(ISERROR(VLOOKUP(C13,'Рейтинг ТС'!$B$5:$R$34,13,FALSE))=TRUE,0,VLOOKUP(C13,'Рейтинг ТС'!$B$5:$R$34,13,FALSE))</f>
        <v>225</v>
      </c>
      <c r="Z13" s="160"/>
      <c r="AB13" s="157">
        <f>$K13</f>
        <v>25</v>
      </c>
      <c r="AC13" s="158">
        <f>$N13</f>
        <v>25</v>
      </c>
      <c r="AD13" s="158">
        <f>$Q13</f>
        <v>26</v>
      </c>
      <c r="AF13" s="178">
        <f>$M13</f>
        <v>3</v>
      </c>
      <c r="AG13" s="158">
        <f>$P13</f>
        <v>3</v>
      </c>
      <c r="AH13" s="158">
        <f>$S13</f>
        <v>2</v>
      </c>
    </row>
    <row r="14" spans="1:34" s="162" customFormat="1">
      <c r="A14" s="209"/>
      <c r="B14" s="158">
        <v>4</v>
      </c>
      <c r="C14" s="159" t="s">
        <v>519</v>
      </c>
      <c r="D14" s="158" t="s">
        <v>577</v>
      </c>
      <c r="E14" s="158" t="s">
        <v>575</v>
      </c>
      <c r="F14" s="158">
        <v>2.4</v>
      </c>
      <c r="G14" s="158">
        <v>0</v>
      </c>
      <c r="H14" s="158">
        <v>9</v>
      </c>
      <c r="I14" s="180">
        <f>IF(H14="л",VLOOKUP($C14,'Спис. спорт.'!$B$4:$I$262,8,FALSE),IF(ISERROR(CHOOSE(H14,2378,1616,1815,1975,2256,2340,2571,2620,2896,3409,3421,15689,15275,18749,16914,20143,16527,18320,18496))=TRUE," ",CHOOSE(H14,2378,1616,1815,1975,2256,2340,2571,2620,2896,3409,3421,15689,15275,18749,16914,20143,16527,18320,18496)))</f>
        <v>2896</v>
      </c>
      <c r="J14" s="181" t="str">
        <f>IF(ISERROR(VLOOKUP($C14,'Спис. спорт.'!$B$4:$H$262,7,FALSE))=TRUE," ",VLOOKUP($C14,'Спис. спорт.'!$B$4:$H$262,7,FALSE))</f>
        <v>Burov Kolaj</v>
      </c>
      <c r="K14" s="157">
        <f>IF(ISERROR(VLOOKUP($J14,'З-ТС10'!$C$5:$E$54,2,FALSE))=TRUE,0,VLOOKUP($J14,'З-ТС10'!$C$5:$E$54,2,FALSE))</f>
        <v>14</v>
      </c>
      <c r="L14" s="158">
        <f>IF(ISERROR(VLOOKUP($J14,'З-ТС10'!$C$5:$E$54,3,FALSE))=TRUE,0,VLOOKUP($J14,'З-ТС10'!$C$5:$E$54,3,FALSE))</f>
        <v>3.479502314814815E-3</v>
      </c>
      <c r="M14" s="160">
        <v>5</v>
      </c>
      <c r="N14" s="157">
        <f>IF(ISERROR(VLOOKUP($J14,'З-ТС10'!$K$5:$M$54,2,FALSE))=TRUE,0,VLOOKUP($J14,'З-ТС10'!$K$5:$M$54,2,FALSE))</f>
        <v>19</v>
      </c>
      <c r="O14" s="158">
        <f>IF(ISERROR(VLOOKUP($J14,'З-ТС10'!$K$5:$M$54,3,FALSE))=TRUE,0,VLOOKUP($J14,'З-ТС10'!$K$5:$M$54,3,FALSE))</f>
        <v>3.6443287037037034E-3</v>
      </c>
      <c r="P14" s="160">
        <v>4</v>
      </c>
      <c r="Q14" s="157">
        <f>IF(ISERROR(VLOOKUP($J14,'З-ТС10'!$S$5:$U$54,2,FALSE))=TRUE,0,VLOOKUP($J14,'З-ТС10'!$S$5:$U$54,2,FALSE))</f>
        <v>19</v>
      </c>
      <c r="R14" s="158">
        <f>IF(ISERROR(VLOOKUP($J14,'З-ТС10'!$S$5:$U$54,3,FALSE))=TRUE,0,VLOOKUP($J14,'З-ТС10'!$S$5:$U$54,3,FALSE))</f>
        <v>3.4807291666666667E-3</v>
      </c>
      <c r="S14" s="160">
        <v>3</v>
      </c>
      <c r="T14" s="171">
        <f>SUM(LARGE(AB14:AD14,1)+LARGE(AB14:AD14,2))</f>
        <v>38</v>
      </c>
      <c r="U14" s="158">
        <f>SUM(IF(K14=LARGE(AB14:AD14,1),L14,IF(N14=LARGE(AB14:AD14,1),O14,IF(Q14=LARGE(AB14:AD14,1),R14,IF(#REF!=LARGE(AB14:AD14,1),#REF!,#REF!))))+IF(K14=LARGE(AB14:AD14,2),L14,IF(N14=LARGE(AB14:AD14,2),O14,IF(Q14=LARGE(AB14:AD14,2),R14,IF(#REF!=LARGE(AB14:AD14,2),#REF!,#REF!)))))</f>
        <v>7.2886574074074069E-3</v>
      </c>
      <c r="V14" s="182">
        <f t="shared" si="0"/>
        <v>7</v>
      </c>
      <c r="W14" s="183">
        <v>4</v>
      </c>
      <c r="X14" s="184">
        <f>IF(W14=0,0,IF(W14&gt;20,1,CHOOSE(W14,400,300,225,169,127,96,71,53,40,30,22,17,13,9,7,5,4,3,2,1)))</f>
        <v>169</v>
      </c>
      <c r="Y14" s="185">
        <f>IF(ISERROR(VLOOKUP(C14,'Рейтинг ТС'!$B$5:$R$34,13,FALSE))=TRUE,0,VLOOKUP(C14,'Рейтинг ТС'!$B$5:$R$34,13,FALSE))</f>
        <v>169</v>
      </c>
      <c r="Z14" s="160"/>
      <c r="AB14" s="157">
        <f>$K14</f>
        <v>14</v>
      </c>
      <c r="AC14" s="158">
        <f>$N14</f>
        <v>19</v>
      </c>
      <c r="AD14" s="158">
        <f>$Q14</f>
        <v>19</v>
      </c>
      <c r="AF14" s="178">
        <f>$M14</f>
        <v>5</v>
      </c>
      <c r="AG14" s="158">
        <f>$P14</f>
        <v>4</v>
      </c>
      <c r="AH14" s="158">
        <f>$S14</f>
        <v>3</v>
      </c>
    </row>
    <row r="15" spans="1:34" s="162" customFormat="1">
      <c r="A15" s="179" t="s">
        <v>359</v>
      </c>
      <c r="B15" s="158">
        <v>5</v>
      </c>
      <c r="C15" s="159" t="s">
        <v>448</v>
      </c>
      <c r="D15" s="158">
        <v>2</v>
      </c>
      <c r="E15" s="158" t="s">
        <v>508</v>
      </c>
      <c r="F15" s="158">
        <v>2.4</v>
      </c>
      <c r="G15" s="158">
        <v>0</v>
      </c>
      <c r="H15" s="158">
        <v>8</v>
      </c>
      <c r="I15" s="180">
        <f>IF(H15="л",VLOOKUP($C15,'Спис. спорт.'!$B$4:$I$262,8,FALSE),IF(ISERROR(CHOOSE(H15,2378,1616,1815,1975,2256,2340,2571,2620,2896,3409,3421,15689,15275,18749,16914,20143,16527,18320,18496))=TRUE," ",CHOOSE(H15,2378,1616,1815,1975,2256,2340,2571,2620,2896,3409,3421,15689,15275,18749,16914,20143,16527,18320,18496)))</f>
        <v>2620</v>
      </c>
      <c r="J15" s="181" t="str">
        <f>IF(ISERROR(VLOOKUP($C15,'Спис. спорт.'!$B$4:$H$262,7,FALSE))=TRUE," ",VLOOKUP($C15,'Спис. спорт.'!$B$4:$H$262,7,FALSE))</f>
        <v>Levenec Semen</v>
      </c>
      <c r="K15" s="157">
        <f>IF(ISERROR(VLOOKUP($J15,'З-ТС10'!$C$5:$E$54,2,FALSE))=TRUE,0,VLOOKUP($J15,'З-ТС10'!$C$5:$E$54,2,FALSE))</f>
        <v>15</v>
      </c>
      <c r="L15" s="158">
        <f>IF(ISERROR(VLOOKUP($J15,'З-ТС10'!$C$5:$E$54,3,FALSE))=TRUE,0,VLOOKUP($J15,'З-ТС10'!$C$5:$E$54,3,FALSE))</f>
        <v>3.5290509259259255E-3</v>
      </c>
      <c r="M15" s="160">
        <v>4</v>
      </c>
      <c r="N15" s="157">
        <f>IF(ISERROR(VLOOKUP($J15,'З-ТС10'!$K$5:$M$54,2,FALSE))=TRUE,0,VLOOKUP($J15,'З-ТС10'!$K$5:$M$54,2,FALSE))</f>
        <v>6</v>
      </c>
      <c r="O15" s="158">
        <f>IF(ISERROR(VLOOKUP($J15,'З-ТС10'!$K$5:$M$54,3,FALSE))=TRUE,0,VLOOKUP($J15,'З-ТС10'!$K$5:$M$54,3,FALSE))</f>
        <v>3.7046296296296293E-3</v>
      </c>
      <c r="P15" s="160">
        <v>5</v>
      </c>
      <c r="Q15" s="157">
        <f>IF(ISERROR(VLOOKUP($J15,'З-ТС10'!$S$5:$U$54,2,FALSE))=TRUE,0,VLOOKUP($J15,'З-ТС10'!$S$5:$U$54,2,FALSE))</f>
        <v>0</v>
      </c>
      <c r="R15" s="158">
        <f>IF(ISERROR(VLOOKUP($J15,'З-ТС10'!$S$5:$U$54,3,FALSE))=TRUE,0,VLOOKUP($J15,'З-ТС10'!$S$5:$U$54,3,FALSE))</f>
        <v>0</v>
      </c>
      <c r="S15" s="160"/>
      <c r="T15" s="171">
        <f>SUM(LARGE(AB15:AD15,1)+LARGE(AB15:AD15,2))</f>
        <v>21</v>
      </c>
      <c r="U15" s="158">
        <f>SUM(IF(K15=LARGE(AB15:AD15,1),L15,IF(N15=LARGE(AB15:AD15,1),O15,IF(Q15=LARGE(AB15:AD15,1),R15,IF(#REF!=LARGE(AB15:AD15,1),#REF!,#REF!))))+IF(K15=LARGE(AB15:AD15,2),L15,IF(N15=LARGE(AB15:AD15,2),O15,IF(Q15=LARGE(AB15:AD15,2),R15,IF(#REF!=LARGE(AB15:AD15,2),#REF!,#REF!)))))</f>
        <v>7.2336805555555548E-3</v>
      </c>
      <c r="V15" s="182">
        <f t="shared" si="0"/>
        <v>9</v>
      </c>
      <c r="W15" s="183">
        <v>5</v>
      </c>
      <c r="X15" s="184">
        <f>IF(W15=0,0,IF(W15&gt;20,1,CHOOSE(W15,400,300,225,169,127,96,71,53,40,30,22,17,13,9,7,5,4,3,2,1)))</f>
        <v>127</v>
      </c>
      <c r="Y15" s="185">
        <f>IF(ISERROR(VLOOKUP(C15,'Рейтинг ТС'!$B$5:$R$34,13,FALSE))=TRUE,0,VLOOKUP(C15,'Рейтинг ТС'!$B$5:$R$34,13,FALSE))</f>
        <v>127</v>
      </c>
      <c r="Z15" s="160"/>
      <c r="AB15" s="157">
        <f>$K15</f>
        <v>15</v>
      </c>
      <c r="AC15" s="158">
        <f>$N15</f>
        <v>6</v>
      </c>
      <c r="AD15" s="158">
        <f>$Q15</f>
        <v>0</v>
      </c>
      <c r="AF15" s="178">
        <f>$M15</f>
        <v>4</v>
      </c>
      <c r="AG15" s="158">
        <f>$P15</f>
        <v>5</v>
      </c>
      <c r="AH15" s="158">
        <f>$S15</f>
        <v>0</v>
      </c>
    </row>
    <row r="16" spans="1:34" s="162" customFormat="1">
      <c r="A16" s="209"/>
      <c r="B16" s="158">
        <v>6</v>
      </c>
      <c r="C16" s="159"/>
      <c r="D16" s="158"/>
      <c r="E16" s="158"/>
      <c r="F16" s="158"/>
      <c r="G16" s="158"/>
      <c r="H16" s="158"/>
      <c r="I16" s="180" t="str">
        <f>IF(H16="л",VLOOKUP($C16,'Спис. спорт.'!$B$4:$I$262,8,FALSE),IF(ISERROR(CHOOSE(H16,2378,1616,1815,1975,2256,2340,2571,2620,2896,3409,3421,15689,15275,18749,16914,20143,16527,18320,18496))=TRUE," ",CHOOSE(H16,2378,1616,1815,1975,2256,2340,2571,2620,2896,3409,3421,15689,15275,18749,16914,20143,16527,18320,18496)))</f>
        <v xml:space="preserve"> </v>
      </c>
      <c r="J16" s="181" t="str">
        <f>IF(ISERROR(VLOOKUP($C16,'Спис. спорт.'!$B$4:$H$262,7,FALSE))=TRUE," ",VLOOKUP($C16,'Спис. спорт.'!$B$4:$H$262,7,FALSE))</f>
        <v xml:space="preserve"> </v>
      </c>
      <c r="K16" s="157">
        <f>IF(ISERROR(VLOOKUP($J16,'З-ТС10'!$C$5:$E$54,2,FALSE))=TRUE,0,VLOOKUP($J16,'З-ТС10'!$C$5:$E$54,2,FALSE))</f>
        <v>0</v>
      </c>
      <c r="L16" s="158">
        <f>IF(ISERROR(VLOOKUP($J16,'З-ТС10'!$C$5:$E$54,3,FALSE))=TRUE,0,VLOOKUP($J16,'З-ТС10'!$C$5:$E$54,3,FALSE))</f>
        <v>0</v>
      </c>
      <c r="M16" s="160"/>
      <c r="N16" s="157">
        <f>IF(ISERROR(VLOOKUP($J16,'З-ТС10'!$K$5:$M$54,2,FALSE))=TRUE,0,VLOOKUP($J16,'З-ТС10'!$K$5:$M$54,2,FALSE))</f>
        <v>0</v>
      </c>
      <c r="O16" s="158">
        <f>IF(ISERROR(VLOOKUP($J16,'З-ТС10'!$K$5:$M$54,3,FALSE))=TRUE,0,VLOOKUP($J16,'З-ТС10'!$K$5:$M$54,3,FALSE))</f>
        <v>0</v>
      </c>
      <c r="P16" s="160"/>
      <c r="Q16" s="157">
        <f>IF(ISERROR(VLOOKUP($J16,'З-ТС10'!$S$5:$U$54,2,FALSE))=TRUE,0,VLOOKUP($J16,'З-ТС10'!$S$5:$U$54,2,FALSE))</f>
        <v>0</v>
      </c>
      <c r="R16" s="158">
        <f>IF(ISERROR(VLOOKUP($J16,'З-ТС10'!$S$5:$U$54,3,FALSE))=TRUE,0,VLOOKUP($J16,'З-ТС10'!$S$5:$U$54,3,FALSE))</f>
        <v>0</v>
      </c>
      <c r="S16" s="160"/>
      <c r="T16" s="171">
        <f t="shared" ref="T16:T37" si="1">SUM(LARGE(AB16:AD16,1)+LARGE(AB16:AD16,2))</f>
        <v>0</v>
      </c>
      <c r="U16" s="158">
        <f>SUM(IF(K16=LARGE(AB16:AD16,1),L16,IF(N16=LARGE(AB16:AD16,1),O16,IF(Q16=LARGE(AB16:AD16,1),R16,IF(#REF!=LARGE(AB16:AD16,1),#REF!,#REF!))))+IF(K16=LARGE(AB16:AD16,2),L16,IF(N16=LARGE(AB16:AD16,2),O16,IF(Q16=LARGE(AB16:AD16,2),R16,IF(#REF!=LARGE(AB16:AD16,2),#REF!,#REF!)))))</f>
        <v>0</v>
      </c>
      <c r="V16" s="182">
        <f t="shared" si="0"/>
        <v>0</v>
      </c>
      <c r="W16" s="183"/>
      <c r="X16" s="184">
        <f t="shared" ref="X16:X37" si="2">IF(W16=0,0,IF(W16&gt;20,1,CHOOSE(W16,400,300,225,169,127,96,71,53,40,30,22,17,13,9,7,5,4,3,2,1)))</f>
        <v>0</v>
      </c>
      <c r="Y16" s="185">
        <f>IF(ISERROR(VLOOKUP(C16,'Рейтинг ТС'!$B$5:$R$34,13,FALSE))=TRUE,0,VLOOKUP(C16,'Рейтинг ТС'!$B$5:$R$34,13,FALSE))</f>
        <v>0</v>
      </c>
      <c r="Z16" s="160"/>
      <c r="AB16" s="157">
        <f t="shared" ref="AB16:AB37" si="3">$K16</f>
        <v>0</v>
      </c>
      <c r="AC16" s="158">
        <f t="shared" ref="AC16:AC37" si="4">$N16</f>
        <v>0</v>
      </c>
      <c r="AD16" s="158">
        <f t="shared" ref="AD16:AD37" si="5">$Q16</f>
        <v>0</v>
      </c>
      <c r="AF16" s="178">
        <f t="shared" ref="AF16:AF37" si="6">$M16</f>
        <v>0</v>
      </c>
      <c r="AG16" s="158">
        <f t="shared" ref="AG16:AG37" si="7">$P16</f>
        <v>0</v>
      </c>
      <c r="AH16" s="158">
        <f t="shared" ref="AH16:AH37" si="8">$S16</f>
        <v>0</v>
      </c>
    </row>
    <row r="17" spans="1:34" s="162" customFormat="1">
      <c r="A17" s="209"/>
      <c r="B17" s="158">
        <v>7</v>
      </c>
      <c r="C17" s="159"/>
      <c r="D17" s="158"/>
      <c r="E17" s="158"/>
      <c r="F17" s="158"/>
      <c r="G17" s="158"/>
      <c r="H17" s="158"/>
      <c r="I17" s="180" t="str">
        <f>IF(H17="л",VLOOKUP($C17,'Спис. спорт.'!$B$4:$I$262,8,FALSE),IF(ISERROR(CHOOSE(H17,2378,1616,1815,1975,2256,2340,2571,2620,2896,3409,3421,15689,15275,18749,16914,20143,16527,18320,18496))=TRUE," ",CHOOSE(H17,2378,1616,1815,1975,2256,2340,2571,2620,2896,3409,3421,15689,15275,18749,16914,20143,16527,18320,18496)))</f>
        <v xml:space="preserve"> </v>
      </c>
      <c r="J17" s="181" t="str">
        <f>IF(ISERROR(VLOOKUP($C17,'Спис. спорт.'!$B$4:$H$262,7,FALSE))=TRUE," ",VLOOKUP($C17,'Спис. спорт.'!$B$4:$H$262,7,FALSE))</f>
        <v xml:space="preserve"> </v>
      </c>
      <c r="K17" s="157">
        <f>IF(ISERROR(VLOOKUP($J17,'З-ТС10'!$C$5:$E$54,2,FALSE))=TRUE,0,VLOOKUP($J17,'З-ТС10'!$C$5:$E$54,2,FALSE))</f>
        <v>0</v>
      </c>
      <c r="L17" s="158">
        <f>IF(ISERROR(VLOOKUP($J17,'З-ТС10'!$C$5:$E$54,3,FALSE))=TRUE,0,VLOOKUP($J17,'З-ТС10'!$C$5:$E$54,3,FALSE))</f>
        <v>0</v>
      </c>
      <c r="M17" s="160"/>
      <c r="N17" s="157">
        <f>IF(ISERROR(VLOOKUP($J17,'З-ТС10'!$K$5:$M$54,2,FALSE))=TRUE,0,VLOOKUP($J17,'З-ТС10'!$K$5:$M$54,2,FALSE))</f>
        <v>0</v>
      </c>
      <c r="O17" s="158">
        <f>IF(ISERROR(VLOOKUP($J17,'З-ТС10'!$K$5:$M$54,3,FALSE))=TRUE,0,VLOOKUP($J17,'З-ТС10'!$K$5:$M$54,3,FALSE))</f>
        <v>0</v>
      </c>
      <c r="P17" s="160"/>
      <c r="Q17" s="157">
        <f>IF(ISERROR(VLOOKUP($J17,'З-ТС10'!$S$5:$U$54,2,FALSE))=TRUE,0,VLOOKUP($J17,'З-ТС10'!$S$5:$U$54,2,FALSE))</f>
        <v>0</v>
      </c>
      <c r="R17" s="158">
        <f>IF(ISERROR(VLOOKUP($J17,'З-ТС10'!$S$5:$U$54,3,FALSE))=TRUE,0,VLOOKUP($J17,'З-ТС10'!$S$5:$U$54,3,FALSE))</f>
        <v>0</v>
      </c>
      <c r="S17" s="160"/>
      <c r="T17" s="171">
        <f t="shared" si="1"/>
        <v>0</v>
      </c>
      <c r="U17" s="158">
        <f>SUM(IF(K17=LARGE(AB17:AD17,1),L17,IF(N17=LARGE(AB17:AD17,1),O17,IF(Q17=LARGE(AB17:AD17,1),R17,IF(#REF!=LARGE(AB17:AD17,1),#REF!,#REF!))))+IF(K17=LARGE(AB17:AD17,2),L17,IF(N17=LARGE(AB17:AD17,2),O17,IF(Q17=LARGE(AB17:AD17,2),R17,IF(#REF!=LARGE(AB17:AD17,2),#REF!,#REF!)))))</f>
        <v>0</v>
      </c>
      <c r="V17" s="182">
        <f t="shared" si="0"/>
        <v>0</v>
      </c>
      <c r="W17" s="183"/>
      <c r="X17" s="184">
        <f t="shared" si="2"/>
        <v>0</v>
      </c>
      <c r="Y17" s="185">
        <f>IF(ISERROR(VLOOKUP(C17,'Рейтинг ТС'!$B$5:$R$34,13,FALSE))=TRUE,0,VLOOKUP(C17,'Рейтинг ТС'!$B$5:$R$34,13,FALSE))</f>
        <v>0</v>
      </c>
      <c r="Z17" s="160"/>
      <c r="AB17" s="157">
        <f t="shared" si="3"/>
        <v>0</v>
      </c>
      <c r="AC17" s="158">
        <f t="shared" si="4"/>
        <v>0</v>
      </c>
      <c r="AD17" s="158">
        <f t="shared" si="5"/>
        <v>0</v>
      </c>
      <c r="AF17" s="178">
        <f t="shared" si="6"/>
        <v>0</v>
      </c>
      <c r="AG17" s="158">
        <f t="shared" si="7"/>
        <v>0</v>
      </c>
      <c r="AH17" s="158">
        <f t="shared" si="8"/>
        <v>0</v>
      </c>
    </row>
    <row r="18" spans="1:34" s="162" customFormat="1">
      <c r="A18" s="209"/>
      <c r="B18" s="158">
        <v>8</v>
      </c>
      <c r="C18" s="159"/>
      <c r="D18" s="158"/>
      <c r="E18" s="158"/>
      <c r="F18" s="158"/>
      <c r="G18" s="158"/>
      <c r="H18" s="158"/>
      <c r="I18" s="180" t="str">
        <f>IF(H18="л",VLOOKUP($C18,'Спис. спорт.'!$B$4:$I$262,8,FALSE),IF(ISERROR(CHOOSE(H18,2378,1616,1815,1975,2256,2340,2571,2620,2896,3409,3421,15689,15275,18749,16914,20143,16527,18320,18496))=TRUE," ",CHOOSE(H18,2378,1616,1815,1975,2256,2340,2571,2620,2896,3409,3421,15689,15275,18749,16914,20143,16527,18320,18496)))</f>
        <v xml:space="preserve"> </v>
      </c>
      <c r="J18" s="181" t="str">
        <f>IF(ISERROR(VLOOKUP($C18,'Спис. спорт.'!$B$4:$H$262,7,FALSE))=TRUE," ",VLOOKUP($C18,'Спис. спорт.'!$B$4:$H$262,7,FALSE))</f>
        <v xml:space="preserve"> </v>
      </c>
      <c r="K18" s="157">
        <f>IF(ISERROR(VLOOKUP($J18,'З-ТС10'!$C$5:$E$54,2,FALSE))=TRUE,0,VLOOKUP($J18,'З-ТС10'!$C$5:$E$54,2,FALSE))</f>
        <v>0</v>
      </c>
      <c r="L18" s="158">
        <f>IF(ISERROR(VLOOKUP($J18,'З-ТС10'!$C$5:$E$54,3,FALSE))=TRUE,0,VLOOKUP($J18,'З-ТС10'!$C$5:$E$54,3,FALSE))</f>
        <v>0</v>
      </c>
      <c r="M18" s="160"/>
      <c r="N18" s="157">
        <f>IF(ISERROR(VLOOKUP($J18,'З-ТС10'!$K$5:$M$54,2,FALSE))=TRUE,0,VLOOKUP($J18,'З-ТС10'!$K$5:$M$54,2,FALSE))</f>
        <v>0</v>
      </c>
      <c r="O18" s="158">
        <f>IF(ISERROR(VLOOKUP($J18,'З-ТС10'!$K$5:$M$54,3,FALSE))=TRUE,0,VLOOKUP($J18,'З-ТС10'!$K$5:$M$54,3,FALSE))</f>
        <v>0</v>
      </c>
      <c r="P18" s="160"/>
      <c r="Q18" s="157">
        <f>IF(ISERROR(VLOOKUP($J18,'З-ТС10'!$S$5:$U$54,2,FALSE))=TRUE,0,VLOOKUP($J18,'З-ТС10'!$S$5:$U$54,2,FALSE))</f>
        <v>0</v>
      </c>
      <c r="R18" s="158">
        <f>IF(ISERROR(VLOOKUP($J18,'З-ТС10'!$S$5:$U$54,3,FALSE))=TRUE,0,VLOOKUP($J18,'З-ТС10'!$S$5:$U$54,3,FALSE))</f>
        <v>0</v>
      </c>
      <c r="S18" s="160"/>
      <c r="T18" s="171">
        <f t="shared" si="1"/>
        <v>0</v>
      </c>
      <c r="U18" s="158">
        <f>SUM(IF(K18=LARGE(AB18:AD18,1),L18,IF(N18=LARGE(AB18:AD18,1),O18,IF(Q18=LARGE(AB18:AD18,1),R18,IF(#REF!=LARGE(AB18:AD18,1),#REF!,#REF!))))+IF(K18=LARGE(AB18:AD18,2),L18,IF(N18=LARGE(AB18:AD18,2),O18,IF(Q18=LARGE(AB18:AD18,2),R18,IF(#REF!=LARGE(AB18:AD18,2),#REF!,#REF!)))))</f>
        <v>0</v>
      </c>
      <c r="V18" s="182">
        <f t="shared" ref="V18:V37" si="9">IF(SUM(AB18:AD18)=0,0,IF(SUM(AB18:AD18)=LARGE(AB18:AD18,1),SUM(LARGE(AF18:AH18,1)+9),IF(M18=0,SUM(P18+S18),IF(P18=0,SUM(M18+S18),IF(S18=0,SUM(M18+P18),SUM(SMALL(AF18:AH18,1)+SMALL(AF18:AH18,2)))))))</f>
        <v>0</v>
      </c>
      <c r="W18" s="183"/>
      <c r="X18" s="184">
        <f t="shared" si="2"/>
        <v>0</v>
      </c>
      <c r="Y18" s="185">
        <f>IF(ISERROR(VLOOKUP(C18,'Рейтинг ТС'!$B$5:$R$34,13,FALSE))=TRUE,0,VLOOKUP(C18,'Рейтинг ТС'!$B$5:$R$34,13,FALSE))</f>
        <v>0</v>
      </c>
      <c r="Z18" s="160"/>
      <c r="AB18" s="157">
        <f t="shared" si="3"/>
        <v>0</v>
      </c>
      <c r="AC18" s="158">
        <f t="shared" si="4"/>
        <v>0</v>
      </c>
      <c r="AD18" s="158">
        <f t="shared" si="5"/>
        <v>0</v>
      </c>
      <c r="AF18" s="178">
        <f t="shared" si="6"/>
        <v>0</v>
      </c>
      <c r="AG18" s="158">
        <f t="shared" si="7"/>
        <v>0</v>
      </c>
      <c r="AH18" s="158">
        <f t="shared" si="8"/>
        <v>0</v>
      </c>
    </row>
    <row r="19" spans="1:34" s="162" customFormat="1" ht="12.75" customHeight="1" thickBot="1">
      <c r="A19" s="210"/>
      <c r="B19" s="187">
        <v>9</v>
      </c>
      <c r="C19" s="188"/>
      <c r="D19" s="187"/>
      <c r="E19" s="187"/>
      <c r="F19" s="187"/>
      <c r="G19" s="187"/>
      <c r="H19" s="187"/>
      <c r="I19" s="189" t="str">
        <f>IF(H19="л",VLOOKUP($C19,'Спис. спорт.'!$B$4:$I$262,8,FALSE),IF(ISERROR(CHOOSE(H19,2378,1616,1815,1975,2256,2340,2571,2620,2896,3409,3421,15689,15275,18749,16914,20143,16527,18320,18496))=TRUE," ",CHOOSE(H19,2378,1616,1815,1975,2256,2340,2571,2620,2896,3409,3421,15689,15275,18749,16914,20143,16527,18320,18496)))</f>
        <v xml:space="preserve"> </v>
      </c>
      <c r="J19" s="190" t="str">
        <f>IF(ISERROR(VLOOKUP($C19,'Спис. спорт.'!$B$4:$H$262,7,FALSE))=TRUE," ",VLOOKUP($C19,'Спис. спорт.'!$B$4:$H$262,7,FALSE))</f>
        <v xml:space="preserve"> </v>
      </c>
      <c r="K19" s="191">
        <f>IF(ISERROR(VLOOKUP($J19,'З-ТС10'!$C$5:$E$54,2,FALSE))=TRUE,0,VLOOKUP($J19,'З-ТС10'!$C$5:$E$54,2,FALSE))</f>
        <v>0</v>
      </c>
      <c r="L19" s="187">
        <f>IF(ISERROR(VLOOKUP($J19,'З-ТС10'!$C$5:$E$54,3,FALSE))=TRUE,0,VLOOKUP($J19,'З-ТС10'!$C$5:$E$54,3,FALSE))</f>
        <v>0</v>
      </c>
      <c r="M19" s="192"/>
      <c r="N19" s="191">
        <f>IF(ISERROR(VLOOKUP($J19,'З-ТС10'!$K$5:$M$54,2,FALSE))=TRUE,0,VLOOKUP($J19,'З-ТС10'!$K$5:$M$54,2,FALSE))</f>
        <v>0</v>
      </c>
      <c r="O19" s="187">
        <f>IF(ISERROR(VLOOKUP($J19,'З-ТС10'!$K$5:$M$54,3,FALSE))=TRUE,0,VLOOKUP($J19,'З-ТС10'!$K$5:$M$54,3,FALSE))</f>
        <v>0</v>
      </c>
      <c r="P19" s="192"/>
      <c r="Q19" s="191">
        <f>IF(ISERROR(VLOOKUP($J19,'З-ТС10'!$S$5:$U$54,2,FALSE))=TRUE,0,VLOOKUP($J19,'З-ТС10'!$S$5:$U$54,2,FALSE))</f>
        <v>0</v>
      </c>
      <c r="R19" s="187">
        <f>IF(ISERROR(VLOOKUP($J19,'З-ТС10'!$S$5:$U$54,3,FALSE))=TRUE,0,VLOOKUP($J19,'З-ТС10'!$S$5:$U$54,3,FALSE))</f>
        <v>0</v>
      </c>
      <c r="S19" s="192"/>
      <c r="T19" s="193">
        <f t="shared" si="1"/>
        <v>0</v>
      </c>
      <c r="U19" s="187">
        <f>SUM(IF(K19=LARGE(AB19:AD19,1),L19,IF(N19=LARGE(AB19:AD19,1),O19,IF(Q19=LARGE(AB19:AD19,1),R19,IF(#REF!=LARGE(AB19:AD19,1),#REF!,#REF!))))+IF(K19=LARGE(AB19:AD19,2),L19,IF(N19=LARGE(AB19:AD19,2),O19,IF(Q19=LARGE(AB19:AD19,2),R19,IF(#REF!=LARGE(AB19:AD19,2),#REF!,#REF!)))))</f>
        <v>0</v>
      </c>
      <c r="V19" s="194">
        <f t="shared" si="9"/>
        <v>0</v>
      </c>
      <c r="W19" s="195"/>
      <c r="X19" s="196">
        <f t="shared" si="2"/>
        <v>0</v>
      </c>
      <c r="Y19" s="197">
        <f>IF(ISERROR(VLOOKUP(C19,'Рейтинг ТС'!$B$5:$R$34,13,FALSE))=TRUE,0,VLOOKUP(C19,'Рейтинг ТС'!$B$5:$R$34,13,FALSE))</f>
        <v>0</v>
      </c>
      <c r="Z19" s="192"/>
      <c r="AB19" s="157">
        <f t="shared" si="3"/>
        <v>0</v>
      </c>
      <c r="AC19" s="158">
        <f t="shared" si="4"/>
        <v>0</v>
      </c>
      <c r="AD19" s="158">
        <f t="shared" si="5"/>
        <v>0</v>
      </c>
      <c r="AF19" s="178">
        <f t="shared" si="6"/>
        <v>0</v>
      </c>
      <c r="AG19" s="158">
        <f t="shared" si="7"/>
        <v>0</v>
      </c>
      <c r="AH19" s="158">
        <f t="shared" si="8"/>
        <v>0</v>
      </c>
    </row>
    <row r="20" spans="1:34" ht="12.75" hidden="1" customHeight="1">
      <c r="A20" s="143"/>
      <c r="B20" s="99">
        <v>1</v>
      </c>
      <c r="C20" s="114"/>
      <c r="D20" s="99"/>
      <c r="E20" s="99"/>
      <c r="F20" s="99"/>
      <c r="G20" s="99"/>
      <c r="H20" s="99"/>
      <c r="I20" s="110" t="str">
        <f>IF(H20="л",VLOOKUP($C20,'Спис. спорт.'!$B$4:$I$262,8,FALSE),IF(ISERROR(CHOOSE(H20,2378,1616,1815,1975,2256,2340,2571,2620,2896,3409,3421,15689,15275,18749,16914,20143,16527,18320,18496))=TRUE," ",CHOOSE(H20,2378,1616,1815,1975,2256,2340,2571,2620,2896,3409,3421,15689,15275,18749,16914,20143,16527,18320,18496)))</f>
        <v xml:space="preserve"> </v>
      </c>
      <c r="J20" s="130" t="str">
        <f>IF(ISERROR(VLOOKUP($C20,'Спис. спорт.'!$B$4:$H$262,7,FALSE))=TRUE," ",VLOOKUP($C20,'Спис. спорт.'!$B$4:$H$262,7,FALSE))</f>
        <v xml:space="preserve"> </v>
      </c>
      <c r="K20" s="98">
        <f>IF(ISERROR(VLOOKUP($J20,'З-ТС10'!$C$5:$E$54,2,FALSE))=TRUE,0,VLOOKUP($J20,'З-ТС10'!$C$5:$E$54,2,FALSE))</f>
        <v>0</v>
      </c>
      <c r="L20" s="123">
        <f>IF(ISERROR(VLOOKUP($J20,'З-ТС10'!$C$5:$E$54,3,FALSE))=TRUE,0,VLOOKUP($J20,'З-ТС10'!$C$5:$E$54,3,FALSE))</f>
        <v>0</v>
      </c>
      <c r="M20" s="134"/>
      <c r="N20" s="98">
        <f>IF(ISERROR(VLOOKUP($J20,'З-ТС10'!$K$5:$M$54,2,FALSE))=TRUE,0,VLOOKUP($J20,'З-ТС10'!$K$5:$M$54,2,FALSE))</f>
        <v>0</v>
      </c>
      <c r="O20" s="123">
        <f>IF(ISERROR(VLOOKUP($J20,'З-ТС10'!$K$5:$M$54,3,FALSE))=TRUE,0,VLOOKUP($J20,'З-ТС10'!$K$5:$M$54,3,FALSE))</f>
        <v>0</v>
      </c>
      <c r="P20" s="134"/>
      <c r="Q20" s="98">
        <f>IF(ISERROR(VLOOKUP($J20,'З-ТС10'!$S$5:$U$54,2,FALSE))=TRUE,0,VLOOKUP($J20,'З-ТС10'!$S$5:$U$54,2,FALSE))</f>
        <v>0</v>
      </c>
      <c r="R20" s="123">
        <f>IF(ISERROR(VLOOKUP($J20,'З-ТС10'!$S$5:$U$54,3,FALSE))=TRUE,0,VLOOKUP($J20,'З-ТС10'!$S$5:$U$54,3,FALSE))</f>
        <v>0</v>
      </c>
      <c r="S20" s="134"/>
      <c r="T20" s="115">
        <f t="shared" si="1"/>
        <v>0</v>
      </c>
      <c r="U20" s="123">
        <f>SUM(IF(K20=LARGE(AB20:AD20,1),L20,IF(N20=LARGE(AB20:AD20,1),O20,IF(Q20=LARGE(AB20:AD20,1),R20,IF(#REF!=LARGE(AB20:AD20,1),#REF!,#REF!))))+IF(K20=LARGE(AB20:AD20,2),L20,IF(N20=LARGE(AB20:AD20,2),O20,IF(Q20=LARGE(AB20:AD20,2),R20,IF(#REF!=LARGE(AB20:AD20,2),#REF!,#REF!)))))</f>
        <v>0</v>
      </c>
      <c r="V20" s="137">
        <f t="shared" si="9"/>
        <v>0</v>
      </c>
      <c r="W20" s="140"/>
      <c r="X20" s="116">
        <f t="shared" si="2"/>
        <v>0</v>
      </c>
      <c r="Y20" s="117">
        <f>IF(ISERROR(VLOOKUP(C20,'Рейтинг ТС'!$B$5:$R$34,13,FALSE))=TRUE,0,VLOOKUP(C20,'Рейтинг ТС'!$B$5:$R$34,13,FALSE))</f>
        <v>0</v>
      </c>
      <c r="Z20" s="103"/>
      <c r="AB20" s="9">
        <f t="shared" si="3"/>
        <v>0</v>
      </c>
      <c r="AC20" s="8">
        <f t="shared" si="4"/>
        <v>0</v>
      </c>
      <c r="AD20" s="8">
        <f t="shared" si="5"/>
        <v>0</v>
      </c>
      <c r="AF20" s="120">
        <f t="shared" si="6"/>
        <v>0</v>
      </c>
      <c r="AG20" s="8">
        <f t="shared" si="7"/>
        <v>0</v>
      </c>
      <c r="AH20" s="8">
        <f t="shared" si="8"/>
        <v>0</v>
      </c>
    </row>
    <row r="21" spans="1:34" ht="12.75" hidden="1" customHeight="1">
      <c r="A21" s="141"/>
      <c r="B21" s="8">
        <v>2</v>
      </c>
      <c r="C21" s="15"/>
      <c r="D21" s="8"/>
      <c r="E21" s="8"/>
      <c r="F21" s="8"/>
      <c r="G21" s="8"/>
      <c r="H21" s="8"/>
      <c r="I21" s="109" t="str">
        <f>IF(H21="л",VLOOKUP($C21,'Спис. спорт.'!$B$4:$I$262,8,FALSE),IF(ISERROR(CHOOSE(H21,2378,1616,1815,1975,2256,2340,2571,2620,2896,3409,3421,15689,15275,18749,16914,20143,16527,18320,18496))=TRUE," ",CHOOSE(H21,2378,1616,1815,1975,2256,2340,2571,2620,2896,3409,3421,15689,15275,18749,16914,20143,16527,18320,18496)))</f>
        <v xml:space="preserve"> </v>
      </c>
      <c r="J21" s="91" t="str">
        <f>IF(ISERROR(VLOOKUP($C21,'Спис. спорт.'!$B$4:$H$262,7,FALSE))=TRUE," ",VLOOKUP($C21,'Спис. спорт.'!$B$4:$H$262,7,FALSE))</f>
        <v xml:space="preserve"> </v>
      </c>
      <c r="K21" s="9">
        <f>IF(ISERROR(VLOOKUP($J21,'З-ТС10'!$C$5:$E$54,2,FALSE))=TRUE,0,VLOOKUP($J21,'З-ТС10'!$C$5:$E$54,2,FALSE))</f>
        <v>0</v>
      </c>
      <c r="L21" s="101">
        <f>IF(ISERROR(VLOOKUP($J21,'З-ТС10'!$C$5:$E$54,3,FALSE))=TRUE,0,VLOOKUP($J21,'З-ТС10'!$C$5:$E$54,3,FALSE))</f>
        <v>0</v>
      </c>
      <c r="M21" s="132"/>
      <c r="N21" s="9">
        <f>IF(ISERROR(VLOOKUP($J21,'З-ТС10'!$K$5:$M$54,2,FALSE))=TRUE,0,VLOOKUP($J21,'З-ТС10'!$K$5:$M$54,2,FALSE))</f>
        <v>0</v>
      </c>
      <c r="O21" s="101">
        <f>IF(ISERROR(VLOOKUP($J21,'З-ТС10'!$K$5:$M$54,3,FALSE))=TRUE,0,VLOOKUP($J21,'З-ТС10'!$K$5:$M$54,3,FALSE))</f>
        <v>0</v>
      </c>
      <c r="P21" s="132"/>
      <c r="Q21" s="9">
        <f>IF(ISERROR(VLOOKUP($J21,'З-ТС10'!$S$5:$U$54,2,FALSE))=TRUE,0,VLOOKUP($J21,'З-ТС10'!$S$5:$U$54,2,FALSE))</f>
        <v>0</v>
      </c>
      <c r="R21" s="101">
        <f>IF(ISERROR(VLOOKUP($J21,'З-ТС10'!$S$5:$U$54,3,FALSE))=TRUE,0,VLOOKUP($J21,'З-ТС10'!$S$5:$U$54,3,FALSE))</f>
        <v>0</v>
      </c>
      <c r="S21" s="132"/>
      <c r="T21" s="45">
        <f t="shared" si="1"/>
        <v>0</v>
      </c>
      <c r="U21" s="101">
        <f>SUM(IF(K21=LARGE(AB21:AD21,1),L21,IF(N21=LARGE(AB21:AD21,1),O21,IF(Q21=LARGE(AB21:AD21,1),R21,IF(#REF!=LARGE(AB21:AD21,1),#REF!,#REF!))))+IF(K21=LARGE(AB21:AD21,2),L21,IF(N21=LARGE(AB21:AD21,2),O21,IF(Q21=LARGE(AB21:AD21,2),R21,IF(#REF!=LARGE(AB21:AD21,2),#REF!,#REF!)))))</f>
        <v>0</v>
      </c>
      <c r="V21" s="135">
        <f t="shared" si="9"/>
        <v>0</v>
      </c>
      <c r="W21" s="138"/>
      <c r="X21" s="44">
        <f t="shared" si="2"/>
        <v>0</v>
      </c>
      <c r="Y21" s="105">
        <f>IF(ISERROR(VLOOKUP(C21,'Рейтинг ТС'!$B$5:$R$34,13,FALSE))=TRUE,0,VLOOKUP(C21,'Рейтинг ТС'!$B$5:$R$34,13,FALSE))</f>
        <v>0</v>
      </c>
      <c r="Z21" s="97"/>
      <c r="AB21" s="9">
        <f t="shared" si="3"/>
        <v>0</v>
      </c>
      <c r="AC21" s="8">
        <f t="shared" si="4"/>
        <v>0</v>
      </c>
      <c r="AD21" s="8">
        <f t="shared" si="5"/>
        <v>0</v>
      </c>
      <c r="AF21" s="120">
        <f t="shared" si="6"/>
        <v>0</v>
      </c>
      <c r="AG21" s="8">
        <f t="shared" si="7"/>
        <v>0</v>
      </c>
      <c r="AH21" s="8">
        <f t="shared" si="8"/>
        <v>0</v>
      </c>
    </row>
    <row r="22" spans="1:34" ht="12.75" hidden="1" customHeight="1">
      <c r="A22" s="141"/>
      <c r="B22" s="8">
        <v>3</v>
      </c>
      <c r="C22" s="15"/>
      <c r="D22" s="8"/>
      <c r="E22" s="8"/>
      <c r="F22" s="8"/>
      <c r="G22" s="8"/>
      <c r="H22" s="8"/>
      <c r="I22" s="109" t="str">
        <f>IF(H22="л",VLOOKUP($C22,'Спис. спорт.'!$B$4:$I$262,8,FALSE),IF(ISERROR(CHOOSE(H22,2378,1616,1815,1975,2256,2340,2571,2620,2896,3409,3421,15689,15275,18749,16914,20143,16527,18320,18496))=TRUE," ",CHOOSE(H22,2378,1616,1815,1975,2256,2340,2571,2620,2896,3409,3421,15689,15275,18749,16914,20143,16527,18320,18496)))</f>
        <v xml:space="preserve"> </v>
      </c>
      <c r="J22" s="91" t="str">
        <f>IF(ISERROR(VLOOKUP($C22,'Спис. спорт.'!$B$4:$H$262,7,FALSE))=TRUE," ",VLOOKUP($C22,'Спис. спорт.'!$B$4:$H$262,7,FALSE))</f>
        <v xml:space="preserve"> </v>
      </c>
      <c r="K22" s="9">
        <f>IF(ISERROR(VLOOKUP($J22,'З-ТС10'!$C$5:$E$54,2,FALSE))=TRUE,0,VLOOKUP($J22,'З-ТС10'!$C$5:$E$54,2,FALSE))</f>
        <v>0</v>
      </c>
      <c r="L22" s="101">
        <f>IF(ISERROR(VLOOKUP($J22,'З-ТС10'!$C$5:$E$54,3,FALSE))=TRUE,0,VLOOKUP($J22,'З-ТС10'!$C$5:$E$54,3,FALSE))</f>
        <v>0</v>
      </c>
      <c r="M22" s="132"/>
      <c r="N22" s="9">
        <f>IF(ISERROR(VLOOKUP($J22,'З-ТС10'!$K$5:$M$54,2,FALSE))=TRUE,0,VLOOKUP($J22,'З-ТС10'!$K$5:$M$54,2,FALSE))</f>
        <v>0</v>
      </c>
      <c r="O22" s="101">
        <f>IF(ISERROR(VLOOKUP($J22,'З-ТС10'!$K$5:$M$54,3,FALSE))=TRUE,0,VLOOKUP($J22,'З-ТС10'!$K$5:$M$54,3,FALSE))</f>
        <v>0</v>
      </c>
      <c r="P22" s="132"/>
      <c r="Q22" s="9">
        <f>IF(ISERROR(VLOOKUP($J22,'З-ТС10'!$S$5:$U$54,2,FALSE))=TRUE,0,VLOOKUP($J22,'З-ТС10'!$S$5:$U$54,2,FALSE))</f>
        <v>0</v>
      </c>
      <c r="R22" s="101">
        <f>IF(ISERROR(VLOOKUP($J22,'З-ТС10'!$S$5:$U$54,3,FALSE))=TRUE,0,VLOOKUP($J22,'З-ТС10'!$S$5:$U$54,3,FALSE))</f>
        <v>0</v>
      </c>
      <c r="S22" s="132"/>
      <c r="T22" s="45">
        <f t="shared" si="1"/>
        <v>0</v>
      </c>
      <c r="U22" s="101">
        <f>SUM(IF(K22=LARGE(AB22:AD22,1),L22,IF(N22=LARGE(AB22:AD22,1),O22,IF(Q22=LARGE(AB22:AD22,1),R22,IF(#REF!=LARGE(AB22:AD22,1),#REF!,#REF!))))+IF(K22=LARGE(AB22:AD22,2),L22,IF(N22=LARGE(AB22:AD22,2),O22,IF(Q22=LARGE(AB22:AD22,2),R22,IF(#REF!=LARGE(AB22:AD22,2),#REF!,#REF!)))))</f>
        <v>0</v>
      </c>
      <c r="V22" s="135">
        <f t="shared" si="9"/>
        <v>0</v>
      </c>
      <c r="W22" s="138"/>
      <c r="X22" s="44">
        <f t="shared" si="2"/>
        <v>0</v>
      </c>
      <c r="Y22" s="105">
        <f>IF(ISERROR(VLOOKUP(C22,'Рейтинг ТС'!$B$5:$R$34,13,FALSE))=TRUE,0,VLOOKUP(C22,'Рейтинг ТС'!$B$5:$R$34,13,FALSE))</f>
        <v>0</v>
      </c>
      <c r="Z22" s="97"/>
      <c r="AB22" s="9">
        <f t="shared" si="3"/>
        <v>0</v>
      </c>
      <c r="AC22" s="8">
        <f t="shared" si="4"/>
        <v>0</v>
      </c>
      <c r="AD22" s="8">
        <f t="shared" si="5"/>
        <v>0</v>
      </c>
      <c r="AF22" s="120">
        <f t="shared" si="6"/>
        <v>0</v>
      </c>
      <c r="AG22" s="8">
        <f t="shared" si="7"/>
        <v>0</v>
      </c>
      <c r="AH22" s="8">
        <f t="shared" si="8"/>
        <v>0</v>
      </c>
    </row>
    <row r="23" spans="1:34" ht="12.75" hidden="1" customHeight="1">
      <c r="A23" s="141"/>
      <c r="B23" s="8">
        <v>4</v>
      </c>
      <c r="C23" s="15"/>
      <c r="D23" s="8"/>
      <c r="E23" s="8"/>
      <c r="F23" s="8"/>
      <c r="G23" s="8"/>
      <c r="H23" s="8"/>
      <c r="I23" s="109" t="str">
        <f>IF(H23="л",VLOOKUP($C23,'Спис. спорт.'!$B$4:$I$262,8,FALSE),IF(ISERROR(CHOOSE(H23,2378,1616,1815,1975,2256,2340,2571,2620,2896,3409,3421,15689,15275,18749,16914,20143,16527,18320,18496))=TRUE," ",CHOOSE(H23,2378,1616,1815,1975,2256,2340,2571,2620,2896,3409,3421,15689,15275,18749,16914,20143,16527,18320,18496)))</f>
        <v xml:space="preserve"> </v>
      </c>
      <c r="J23" s="91" t="str">
        <f>IF(ISERROR(VLOOKUP($C23,'Спис. спорт.'!$B$4:$H$262,7,FALSE))=TRUE," ",VLOOKUP($C23,'Спис. спорт.'!$B$4:$H$262,7,FALSE))</f>
        <v xml:space="preserve"> </v>
      </c>
      <c r="K23" s="9">
        <f>IF(ISERROR(VLOOKUP($J23,'З-ТС10'!$C$5:$E$54,2,FALSE))=TRUE,0,VLOOKUP($J23,'З-ТС10'!$C$5:$E$54,2,FALSE))</f>
        <v>0</v>
      </c>
      <c r="L23" s="101">
        <f>IF(ISERROR(VLOOKUP($J23,'З-ТС10'!$C$5:$E$54,3,FALSE))=TRUE,0,VLOOKUP($J23,'З-ТС10'!$C$5:$E$54,3,FALSE))</f>
        <v>0</v>
      </c>
      <c r="M23" s="132"/>
      <c r="N23" s="9">
        <f>IF(ISERROR(VLOOKUP($J23,'З-ТС10'!$K$5:$M$54,2,FALSE))=TRUE,0,VLOOKUP($J23,'З-ТС10'!$K$5:$M$54,2,FALSE))</f>
        <v>0</v>
      </c>
      <c r="O23" s="101">
        <f>IF(ISERROR(VLOOKUP($J23,'З-ТС10'!$K$5:$M$54,3,FALSE))=TRUE,0,VLOOKUP($J23,'З-ТС10'!$K$5:$M$54,3,FALSE))</f>
        <v>0</v>
      </c>
      <c r="P23" s="132"/>
      <c r="Q23" s="9">
        <f>IF(ISERROR(VLOOKUP($J23,'З-ТС10'!$S$5:$U$54,2,FALSE))=TRUE,0,VLOOKUP($J23,'З-ТС10'!$S$5:$U$54,2,FALSE))</f>
        <v>0</v>
      </c>
      <c r="R23" s="101">
        <f>IF(ISERROR(VLOOKUP($J23,'З-ТС10'!$S$5:$U$54,3,FALSE))=TRUE,0,VLOOKUP($J23,'З-ТС10'!$S$5:$U$54,3,FALSE))</f>
        <v>0</v>
      </c>
      <c r="S23" s="132"/>
      <c r="T23" s="45">
        <f t="shared" si="1"/>
        <v>0</v>
      </c>
      <c r="U23" s="101">
        <f>SUM(IF(K23=LARGE(AB23:AD23,1),L23,IF(N23=LARGE(AB23:AD23,1),O23,IF(Q23=LARGE(AB23:AD23,1),R23,IF(#REF!=LARGE(AB23:AD23,1),#REF!,#REF!))))+IF(K23=LARGE(AB23:AD23,2),L23,IF(N23=LARGE(AB23:AD23,2),O23,IF(Q23=LARGE(AB23:AD23,2),R23,IF(#REF!=LARGE(AB23:AD23,2),#REF!,#REF!)))))</f>
        <v>0</v>
      </c>
      <c r="V23" s="135">
        <f t="shared" si="9"/>
        <v>0</v>
      </c>
      <c r="W23" s="138"/>
      <c r="X23" s="44">
        <f t="shared" si="2"/>
        <v>0</v>
      </c>
      <c r="Y23" s="105">
        <f>IF(ISERROR(VLOOKUP(C23,'Рейтинг ТС'!$B$5:$R$34,13,FALSE))=TRUE,0,VLOOKUP(C23,'Рейтинг ТС'!$B$5:$R$34,13,FALSE))</f>
        <v>0</v>
      </c>
      <c r="Z23" s="97"/>
      <c r="AB23" s="9">
        <f t="shared" si="3"/>
        <v>0</v>
      </c>
      <c r="AC23" s="8">
        <f t="shared" si="4"/>
        <v>0</v>
      </c>
      <c r="AD23" s="8">
        <f t="shared" si="5"/>
        <v>0</v>
      </c>
      <c r="AF23" s="120">
        <f t="shared" si="6"/>
        <v>0</v>
      </c>
      <c r="AG23" s="8">
        <f t="shared" si="7"/>
        <v>0</v>
      </c>
      <c r="AH23" s="8">
        <f t="shared" si="8"/>
        <v>0</v>
      </c>
    </row>
    <row r="24" spans="1:34" ht="12.75" hidden="1" customHeight="1">
      <c r="A24" s="125" t="s">
        <v>360</v>
      </c>
      <c r="B24" s="8">
        <v>5</v>
      </c>
      <c r="C24" s="15"/>
      <c r="D24" s="8"/>
      <c r="E24" s="8"/>
      <c r="F24" s="8"/>
      <c r="G24" s="8"/>
      <c r="H24" s="8"/>
      <c r="I24" s="109" t="str">
        <f>IF(H24="л",VLOOKUP($C24,'Спис. спорт.'!$B$4:$I$262,8,FALSE),IF(ISERROR(CHOOSE(H24,2378,1616,1815,1975,2256,2340,2571,2620,2896,3409,3421,15689,15275,18749,16914,20143,16527,18320,18496))=TRUE," ",CHOOSE(H24,2378,1616,1815,1975,2256,2340,2571,2620,2896,3409,3421,15689,15275,18749,16914,20143,16527,18320,18496)))</f>
        <v xml:space="preserve"> </v>
      </c>
      <c r="J24" s="91" t="str">
        <f>IF(ISERROR(VLOOKUP($C24,'Спис. спорт.'!$B$4:$H$262,7,FALSE))=TRUE," ",VLOOKUP($C24,'Спис. спорт.'!$B$4:$H$262,7,FALSE))</f>
        <v xml:space="preserve"> </v>
      </c>
      <c r="K24" s="9">
        <f>IF(ISERROR(VLOOKUP($J24,'З-ТС10'!$C$5:$E$54,2,FALSE))=TRUE,0,VLOOKUP($J24,'З-ТС10'!$C$5:$E$54,2,FALSE))</f>
        <v>0</v>
      </c>
      <c r="L24" s="101">
        <f>IF(ISERROR(VLOOKUP($J24,'З-ТС10'!$C$5:$E$54,3,FALSE))=TRUE,0,VLOOKUP($J24,'З-ТС10'!$C$5:$E$54,3,FALSE))</f>
        <v>0</v>
      </c>
      <c r="M24" s="132"/>
      <c r="N24" s="9">
        <f>IF(ISERROR(VLOOKUP($J24,'З-ТС10'!$K$5:$M$54,2,FALSE))=TRUE,0,VLOOKUP($J24,'З-ТС10'!$K$5:$M$54,2,FALSE))</f>
        <v>0</v>
      </c>
      <c r="O24" s="101">
        <f>IF(ISERROR(VLOOKUP($J24,'З-ТС10'!$K$5:$M$54,3,FALSE))=TRUE,0,VLOOKUP($J24,'З-ТС10'!$K$5:$M$54,3,FALSE))</f>
        <v>0</v>
      </c>
      <c r="P24" s="132"/>
      <c r="Q24" s="9">
        <f>IF(ISERROR(VLOOKUP($J24,'З-ТС10'!$S$5:$U$54,2,FALSE))=TRUE,0,VLOOKUP($J24,'З-ТС10'!$S$5:$U$54,2,FALSE))</f>
        <v>0</v>
      </c>
      <c r="R24" s="101">
        <f>IF(ISERROR(VLOOKUP($J24,'З-ТС10'!$S$5:$U$54,3,FALSE))=TRUE,0,VLOOKUP($J24,'З-ТС10'!$S$5:$U$54,3,FALSE))</f>
        <v>0</v>
      </c>
      <c r="S24" s="132"/>
      <c r="T24" s="45">
        <f t="shared" si="1"/>
        <v>0</v>
      </c>
      <c r="U24" s="101">
        <f>SUM(IF(K24=LARGE(AB24:AD24,1),L24,IF(N24=LARGE(AB24:AD24,1),O24,IF(Q24=LARGE(AB24:AD24,1),R24,IF(#REF!=LARGE(AB24:AD24,1),#REF!,#REF!))))+IF(K24=LARGE(AB24:AD24,2),L24,IF(N24=LARGE(AB24:AD24,2),O24,IF(Q24=LARGE(AB24:AD24,2),R24,IF(#REF!=LARGE(AB24:AD24,2),#REF!,#REF!)))))</f>
        <v>0</v>
      </c>
      <c r="V24" s="135">
        <f t="shared" si="9"/>
        <v>0</v>
      </c>
      <c r="W24" s="138"/>
      <c r="X24" s="44">
        <f t="shared" si="2"/>
        <v>0</v>
      </c>
      <c r="Y24" s="105">
        <f>IF(ISERROR(VLOOKUP(C24,'Рейтинг ТС'!$B$5:$R$34,13,FALSE))=TRUE,0,VLOOKUP(C24,'Рейтинг ТС'!$B$5:$R$34,13,FALSE))</f>
        <v>0</v>
      </c>
      <c r="Z24" s="97"/>
      <c r="AB24" s="9">
        <f t="shared" si="3"/>
        <v>0</v>
      </c>
      <c r="AC24" s="8">
        <f t="shared" si="4"/>
        <v>0</v>
      </c>
      <c r="AD24" s="8">
        <f t="shared" si="5"/>
        <v>0</v>
      </c>
      <c r="AF24" s="120">
        <f t="shared" si="6"/>
        <v>0</v>
      </c>
      <c r="AG24" s="8">
        <f t="shared" si="7"/>
        <v>0</v>
      </c>
      <c r="AH24" s="8">
        <f t="shared" si="8"/>
        <v>0</v>
      </c>
    </row>
    <row r="25" spans="1:34" ht="12.75" hidden="1" customHeight="1">
      <c r="A25" s="141"/>
      <c r="B25" s="8">
        <v>6</v>
      </c>
      <c r="C25" s="15"/>
      <c r="D25" s="8"/>
      <c r="E25" s="8"/>
      <c r="F25" s="8"/>
      <c r="G25" s="8"/>
      <c r="H25" s="8"/>
      <c r="I25" s="109" t="str">
        <f>IF(H25="л",VLOOKUP($C25,'Спис. спорт.'!$B$4:$I$262,8,FALSE),IF(ISERROR(CHOOSE(H25,2378,1616,1815,1975,2256,2340,2571,2620,2896,3409,3421,15689,15275,18749,16914,20143,16527,18320,18496))=TRUE," ",CHOOSE(H25,2378,1616,1815,1975,2256,2340,2571,2620,2896,3409,3421,15689,15275,18749,16914,20143,16527,18320,18496)))</f>
        <v xml:space="preserve"> </v>
      </c>
      <c r="J25" s="91" t="str">
        <f>IF(ISERROR(VLOOKUP($C25,'Спис. спорт.'!$B$4:$H$262,7,FALSE))=TRUE," ",VLOOKUP($C25,'Спис. спорт.'!$B$4:$H$262,7,FALSE))</f>
        <v xml:space="preserve"> </v>
      </c>
      <c r="K25" s="9">
        <f>IF(ISERROR(VLOOKUP($J25,'З-ТС10'!$C$5:$E$54,2,FALSE))=TRUE,0,VLOOKUP($J25,'З-ТС10'!$C$5:$E$54,2,FALSE))</f>
        <v>0</v>
      </c>
      <c r="L25" s="101">
        <f>IF(ISERROR(VLOOKUP($J25,'З-ТС10'!$C$5:$E$54,3,FALSE))=TRUE,0,VLOOKUP($J25,'З-ТС10'!$C$5:$E$54,3,FALSE))</f>
        <v>0</v>
      </c>
      <c r="M25" s="132"/>
      <c r="N25" s="9">
        <f>IF(ISERROR(VLOOKUP($J25,'З-ТС10'!$K$5:$M$54,2,FALSE))=TRUE,0,VLOOKUP($J25,'З-ТС10'!$K$5:$M$54,2,FALSE))</f>
        <v>0</v>
      </c>
      <c r="O25" s="101">
        <f>IF(ISERROR(VLOOKUP($J25,'З-ТС10'!$K$5:$M$54,3,FALSE))=TRUE,0,VLOOKUP($J25,'З-ТС10'!$K$5:$M$54,3,FALSE))</f>
        <v>0</v>
      </c>
      <c r="P25" s="132"/>
      <c r="Q25" s="9">
        <f>IF(ISERROR(VLOOKUP($J25,'З-ТС10'!$S$5:$U$54,2,FALSE))=TRUE,0,VLOOKUP($J25,'З-ТС10'!$S$5:$U$54,2,FALSE))</f>
        <v>0</v>
      </c>
      <c r="R25" s="101">
        <f>IF(ISERROR(VLOOKUP($J25,'З-ТС10'!$S$5:$U$54,3,FALSE))=TRUE,0,VLOOKUP($J25,'З-ТС10'!$S$5:$U$54,3,FALSE))</f>
        <v>0</v>
      </c>
      <c r="S25" s="132"/>
      <c r="T25" s="45">
        <f t="shared" si="1"/>
        <v>0</v>
      </c>
      <c r="U25" s="101">
        <f>SUM(IF(K25=LARGE(AB25:AD25,1),L25,IF(N25=LARGE(AB25:AD25,1),O25,IF(Q25=LARGE(AB25:AD25,1),R25,IF(#REF!=LARGE(AB25:AD25,1),#REF!,#REF!))))+IF(K25=LARGE(AB25:AD25,2),L25,IF(N25=LARGE(AB25:AD25,2),O25,IF(Q25=LARGE(AB25:AD25,2),R25,IF(#REF!=LARGE(AB25:AD25,2),#REF!,#REF!)))))</f>
        <v>0</v>
      </c>
      <c r="V25" s="135">
        <f t="shared" si="9"/>
        <v>0</v>
      </c>
      <c r="W25" s="138"/>
      <c r="X25" s="44">
        <f t="shared" si="2"/>
        <v>0</v>
      </c>
      <c r="Y25" s="105">
        <f>IF(ISERROR(VLOOKUP(C25,'Рейтинг ТС'!$B$5:$R$34,13,FALSE))=TRUE,0,VLOOKUP(C25,'Рейтинг ТС'!$B$5:$R$34,13,FALSE))</f>
        <v>0</v>
      </c>
      <c r="Z25" s="97"/>
      <c r="AB25" s="9">
        <f t="shared" si="3"/>
        <v>0</v>
      </c>
      <c r="AC25" s="8">
        <f t="shared" si="4"/>
        <v>0</v>
      </c>
      <c r="AD25" s="8">
        <f t="shared" si="5"/>
        <v>0</v>
      </c>
      <c r="AF25" s="120">
        <f t="shared" si="6"/>
        <v>0</v>
      </c>
      <c r="AG25" s="8">
        <f t="shared" si="7"/>
        <v>0</v>
      </c>
      <c r="AH25" s="8">
        <f t="shared" si="8"/>
        <v>0</v>
      </c>
    </row>
    <row r="26" spans="1:34" ht="12.75" hidden="1" customHeight="1">
      <c r="A26" s="141"/>
      <c r="B26" s="8">
        <v>7</v>
      </c>
      <c r="C26" s="15"/>
      <c r="D26" s="8"/>
      <c r="E26" s="8"/>
      <c r="F26" s="8"/>
      <c r="G26" s="8"/>
      <c r="H26" s="8"/>
      <c r="I26" s="109" t="str">
        <f>IF(H26="л",VLOOKUP($C26,'Спис. спорт.'!$B$4:$I$262,8,FALSE),IF(ISERROR(CHOOSE(H26,2378,1616,1815,1975,2256,2340,2571,2620,2896,3409,3421,15689,15275,18749,16914,20143,16527,18320,18496))=TRUE," ",CHOOSE(H26,2378,1616,1815,1975,2256,2340,2571,2620,2896,3409,3421,15689,15275,18749,16914,20143,16527,18320,18496)))</f>
        <v xml:space="preserve"> </v>
      </c>
      <c r="J26" s="91" t="str">
        <f>IF(ISERROR(VLOOKUP($C26,'Спис. спорт.'!$B$4:$H$262,7,FALSE))=TRUE," ",VLOOKUP($C26,'Спис. спорт.'!$B$4:$H$262,7,FALSE))</f>
        <v xml:space="preserve"> </v>
      </c>
      <c r="K26" s="9">
        <f>IF(ISERROR(VLOOKUP($J26,'З-ТС10'!$C$5:$E$54,2,FALSE))=TRUE,0,VLOOKUP($J26,'З-ТС10'!$C$5:$E$54,2,FALSE))</f>
        <v>0</v>
      </c>
      <c r="L26" s="101">
        <f>IF(ISERROR(VLOOKUP($J26,'З-ТС10'!$C$5:$E$54,3,FALSE))=TRUE,0,VLOOKUP($J26,'З-ТС10'!$C$5:$E$54,3,FALSE))</f>
        <v>0</v>
      </c>
      <c r="M26" s="132"/>
      <c r="N26" s="9">
        <f>IF(ISERROR(VLOOKUP($J26,'З-ТС10'!$K$5:$M$54,2,FALSE))=TRUE,0,VLOOKUP($J26,'З-ТС10'!$K$5:$M$54,2,FALSE))</f>
        <v>0</v>
      </c>
      <c r="O26" s="101">
        <f>IF(ISERROR(VLOOKUP($J26,'З-ТС10'!$K$5:$M$54,3,FALSE))=TRUE,0,VLOOKUP($J26,'З-ТС10'!$K$5:$M$54,3,FALSE))</f>
        <v>0</v>
      </c>
      <c r="P26" s="132"/>
      <c r="Q26" s="9">
        <f>IF(ISERROR(VLOOKUP($J26,'З-ТС10'!$S$5:$U$54,2,FALSE))=TRUE,0,VLOOKUP($J26,'З-ТС10'!$S$5:$U$54,2,FALSE))</f>
        <v>0</v>
      </c>
      <c r="R26" s="101">
        <f>IF(ISERROR(VLOOKUP($J26,'З-ТС10'!$S$5:$U$54,3,FALSE))=TRUE,0,VLOOKUP($J26,'З-ТС10'!$S$5:$U$54,3,FALSE))</f>
        <v>0</v>
      </c>
      <c r="S26" s="132"/>
      <c r="T26" s="45">
        <f t="shared" si="1"/>
        <v>0</v>
      </c>
      <c r="U26" s="101">
        <f>SUM(IF(K26=LARGE(AB26:AD26,1),L26,IF(N26=LARGE(AB26:AD26,1),O26,IF(Q26=LARGE(AB26:AD26,1),R26,IF(#REF!=LARGE(AB26:AD26,1),#REF!,#REF!))))+IF(K26=LARGE(AB26:AD26,2),L26,IF(N26=LARGE(AB26:AD26,2),O26,IF(Q26=LARGE(AB26:AD26,2),R26,IF(#REF!=LARGE(AB26:AD26,2),#REF!,#REF!)))))</f>
        <v>0</v>
      </c>
      <c r="V26" s="135">
        <f t="shared" si="9"/>
        <v>0</v>
      </c>
      <c r="W26" s="138"/>
      <c r="X26" s="44">
        <f t="shared" si="2"/>
        <v>0</v>
      </c>
      <c r="Y26" s="105">
        <f>IF(ISERROR(VLOOKUP(C26,'Рейтинг ТС'!$B$5:$R$34,13,FALSE))=TRUE,0,VLOOKUP(C26,'Рейтинг ТС'!$B$5:$R$34,13,FALSE))</f>
        <v>0</v>
      </c>
      <c r="Z26" s="97"/>
      <c r="AB26" s="9">
        <f t="shared" si="3"/>
        <v>0</v>
      </c>
      <c r="AC26" s="8">
        <f t="shared" si="4"/>
        <v>0</v>
      </c>
      <c r="AD26" s="8">
        <f t="shared" si="5"/>
        <v>0</v>
      </c>
      <c r="AF26" s="120">
        <f t="shared" si="6"/>
        <v>0</v>
      </c>
      <c r="AG26" s="8">
        <f t="shared" si="7"/>
        <v>0</v>
      </c>
      <c r="AH26" s="8">
        <f t="shared" si="8"/>
        <v>0</v>
      </c>
    </row>
    <row r="27" spans="1:34" ht="12.75" hidden="1" customHeight="1">
      <c r="A27" s="141"/>
      <c r="B27" s="8">
        <v>8</v>
      </c>
      <c r="C27" s="15"/>
      <c r="D27" s="8"/>
      <c r="E27" s="8"/>
      <c r="F27" s="8"/>
      <c r="G27" s="8"/>
      <c r="H27" s="8"/>
      <c r="I27" s="109" t="str">
        <f>IF(H27="л",VLOOKUP($C27,'Спис. спорт.'!$B$4:$I$262,8,FALSE),IF(ISERROR(CHOOSE(H27,2378,1616,1815,1975,2256,2340,2571,2620,2896,3409,3421,15689,15275,18749,16914,20143,16527,18320,18496))=TRUE," ",CHOOSE(H27,2378,1616,1815,1975,2256,2340,2571,2620,2896,3409,3421,15689,15275,18749,16914,20143,16527,18320,18496)))</f>
        <v xml:space="preserve"> </v>
      </c>
      <c r="J27" s="91" t="str">
        <f>IF(ISERROR(VLOOKUP($C27,'Спис. спорт.'!$B$4:$H$262,7,FALSE))=TRUE," ",VLOOKUP($C27,'Спис. спорт.'!$B$4:$H$262,7,FALSE))</f>
        <v xml:space="preserve"> </v>
      </c>
      <c r="K27" s="9">
        <f>IF(ISERROR(VLOOKUP($J27,'З-ТС10'!$C$5:$E$54,2,FALSE))=TRUE,0,VLOOKUP($J27,'З-ТС10'!$C$5:$E$54,2,FALSE))</f>
        <v>0</v>
      </c>
      <c r="L27" s="101">
        <f>IF(ISERROR(VLOOKUP($J27,'З-ТС10'!$C$5:$E$54,3,FALSE))=TRUE,0,VLOOKUP($J27,'З-ТС10'!$C$5:$E$54,3,FALSE))</f>
        <v>0</v>
      </c>
      <c r="M27" s="132"/>
      <c r="N27" s="9">
        <f>IF(ISERROR(VLOOKUP($J27,'З-ТС10'!$K$5:$M$54,2,FALSE))=TRUE,0,VLOOKUP($J27,'З-ТС10'!$K$5:$M$54,2,FALSE))</f>
        <v>0</v>
      </c>
      <c r="O27" s="101">
        <f>IF(ISERROR(VLOOKUP($J27,'З-ТС10'!$K$5:$M$54,3,FALSE))=TRUE,0,VLOOKUP($J27,'З-ТС10'!$K$5:$M$54,3,FALSE))</f>
        <v>0</v>
      </c>
      <c r="P27" s="132"/>
      <c r="Q27" s="9">
        <f>IF(ISERROR(VLOOKUP($J27,'З-ТС10'!$S$5:$U$54,2,FALSE))=TRUE,0,VLOOKUP($J27,'З-ТС10'!$S$5:$U$54,2,FALSE))</f>
        <v>0</v>
      </c>
      <c r="R27" s="101">
        <f>IF(ISERROR(VLOOKUP($J27,'З-ТС10'!$S$5:$U$54,3,FALSE))=TRUE,0,VLOOKUP($J27,'З-ТС10'!$S$5:$U$54,3,FALSE))</f>
        <v>0</v>
      </c>
      <c r="S27" s="132"/>
      <c r="T27" s="45">
        <f t="shared" si="1"/>
        <v>0</v>
      </c>
      <c r="U27" s="101">
        <f>SUM(IF(K27=LARGE(AB27:AD27,1),L27,IF(N27=LARGE(AB27:AD27,1),O27,IF(Q27=LARGE(AB27:AD27,1),R27,IF(#REF!=LARGE(AB27:AD27,1),#REF!,#REF!))))+IF(K27=LARGE(AB27:AD27,2),L27,IF(N27=LARGE(AB27:AD27,2),O27,IF(Q27=LARGE(AB27:AD27,2),R27,IF(#REF!=LARGE(AB27:AD27,2),#REF!,#REF!)))))</f>
        <v>0</v>
      </c>
      <c r="V27" s="135">
        <f t="shared" si="9"/>
        <v>0</v>
      </c>
      <c r="W27" s="138"/>
      <c r="X27" s="44">
        <f t="shared" si="2"/>
        <v>0</v>
      </c>
      <c r="Y27" s="105">
        <f>IF(ISERROR(VLOOKUP(C27,'Рейтинг ТС'!$B$5:$R$34,13,FALSE))=TRUE,0,VLOOKUP(C27,'Рейтинг ТС'!$B$5:$R$34,13,FALSE))</f>
        <v>0</v>
      </c>
      <c r="Z27" s="97"/>
      <c r="AB27" s="9">
        <f t="shared" si="3"/>
        <v>0</v>
      </c>
      <c r="AC27" s="8">
        <f t="shared" si="4"/>
        <v>0</v>
      </c>
      <c r="AD27" s="8">
        <f t="shared" si="5"/>
        <v>0</v>
      </c>
      <c r="AF27" s="120">
        <f t="shared" si="6"/>
        <v>0</v>
      </c>
      <c r="AG27" s="8">
        <f t="shared" si="7"/>
        <v>0</v>
      </c>
      <c r="AH27" s="8">
        <f t="shared" si="8"/>
        <v>0</v>
      </c>
    </row>
    <row r="28" spans="1:34" ht="12.75" hidden="1" customHeight="1" thickBot="1">
      <c r="A28" s="142"/>
      <c r="B28" s="19">
        <v>9</v>
      </c>
      <c r="C28" s="80"/>
      <c r="D28" s="19"/>
      <c r="E28" s="19"/>
      <c r="F28" s="19"/>
      <c r="G28" s="19"/>
      <c r="H28" s="19"/>
      <c r="I28" s="122" t="str">
        <f>IF(H28="л",VLOOKUP($C28,'Спис. спорт.'!$B$4:$I$262,8,FALSE),IF(ISERROR(CHOOSE(H28,2378,1616,1815,1975,2256,2340,2571,2620,2896,3409,3421,15689,15275,18749,16914,20143,16527,18320,18496))=TRUE," ",CHOOSE(H28,2378,1616,1815,1975,2256,2340,2571,2620,2896,3409,3421,15689,15275,18749,16914,20143,16527,18320,18496)))</f>
        <v xml:space="preserve"> </v>
      </c>
      <c r="J28" s="126" t="str">
        <f>IF(ISERROR(VLOOKUP($C28,'Спис. спорт.'!$B$4:$H$262,7,FALSE))=TRUE," ",VLOOKUP($C28,'Спис. спорт.'!$B$4:$H$262,7,FALSE))</f>
        <v xml:space="preserve"> </v>
      </c>
      <c r="K28" s="18">
        <f>IF(ISERROR(VLOOKUP($J28,'З-ТС10'!$C$5:$E$54,2,FALSE))=TRUE,0,VLOOKUP($J28,'З-ТС10'!$C$5:$E$54,2,FALSE))</f>
        <v>0</v>
      </c>
      <c r="L28" s="121">
        <f>IF(ISERROR(VLOOKUP($J28,'З-ТС10'!$C$5:$E$54,3,FALSE))=TRUE,0,VLOOKUP($J28,'З-ТС10'!$C$5:$E$54,3,FALSE))</f>
        <v>0</v>
      </c>
      <c r="M28" s="133"/>
      <c r="N28" s="18">
        <f>IF(ISERROR(VLOOKUP($J28,'З-ТС10'!$K$5:$M$54,2,FALSE))=TRUE,0,VLOOKUP($J28,'З-ТС10'!$K$5:$M$54,2,FALSE))</f>
        <v>0</v>
      </c>
      <c r="O28" s="121">
        <f>IF(ISERROR(VLOOKUP($J28,'З-ТС10'!$K$5:$M$54,3,FALSE))=TRUE,0,VLOOKUP($J28,'З-ТС10'!$K$5:$M$54,3,FALSE))</f>
        <v>0</v>
      </c>
      <c r="P28" s="133"/>
      <c r="Q28" s="18">
        <f>IF(ISERROR(VLOOKUP($J28,'З-ТС10'!$S$5:$U$54,2,FALSE))=TRUE,0,VLOOKUP($J28,'З-ТС10'!$S$5:$U$54,2,FALSE))</f>
        <v>0</v>
      </c>
      <c r="R28" s="121">
        <f>IF(ISERROR(VLOOKUP($J28,'З-ТС10'!$S$5:$U$54,3,FALSE))=TRUE,0,VLOOKUP($J28,'З-ТС10'!$S$5:$U$54,3,FALSE))</f>
        <v>0</v>
      </c>
      <c r="S28" s="133"/>
      <c r="T28" s="118">
        <f t="shared" si="1"/>
        <v>0</v>
      </c>
      <c r="U28" s="121">
        <f>SUM(IF(K28=LARGE(AB28:AD28,1),L28,IF(N28=LARGE(AB28:AD28,1),O28,IF(Q28=LARGE(AB28:AD28,1),R28,IF(#REF!=LARGE(AB28:AD28,1),#REF!,#REF!))))+IF(K28=LARGE(AB28:AD28,2),L28,IF(N28=LARGE(AB28:AD28,2),O28,IF(Q28=LARGE(AB28:AD28,2),R28,IF(#REF!=LARGE(AB28:AD28,2),#REF!,#REF!)))))</f>
        <v>0</v>
      </c>
      <c r="V28" s="136">
        <f t="shared" si="9"/>
        <v>0</v>
      </c>
      <c r="W28" s="139"/>
      <c r="X28" s="112">
        <f t="shared" si="2"/>
        <v>0</v>
      </c>
      <c r="Y28" s="113">
        <f>IF(ISERROR(VLOOKUP(C28,'Рейтинг ТС'!$B$5:$R$34,13,FALSE))=TRUE,0,VLOOKUP(C28,'Рейтинг ТС'!$B$5:$R$34,13,FALSE))</f>
        <v>0</v>
      </c>
      <c r="Z28" s="104"/>
      <c r="AB28" s="9">
        <f t="shared" si="3"/>
        <v>0</v>
      </c>
      <c r="AC28" s="8">
        <f t="shared" si="4"/>
        <v>0</v>
      </c>
      <c r="AD28" s="8">
        <f t="shared" si="5"/>
        <v>0</v>
      </c>
      <c r="AF28" s="120">
        <f t="shared" si="6"/>
        <v>0</v>
      </c>
      <c r="AG28" s="8">
        <f t="shared" si="7"/>
        <v>0</v>
      </c>
      <c r="AH28" s="8">
        <f t="shared" si="8"/>
        <v>0</v>
      </c>
    </row>
    <row r="29" spans="1:34" ht="12.75" hidden="1" customHeight="1">
      <c r="A29" s="143"/>
      <c r="B29" s="99">
        <v>1</v>
      </c>
      <c r="C29" s="114"/>
      <c r="D29" s="99"/>
      <c r="E29" s="99"/>
      <c r="F29" s="99"/>
      <c r="G29" s="99"/>
      <c r="H29" s="99"/>
      <c r="I29" s="110" t="str">
        <f>IF(H29="л",VLOOKUP($C29,'Спис. спорт.'!$B$4:$I$262,8,FALSE),IF(ISERROR(CHOOSE(H29,2378,1616,1815,1975,2256,2340,2571,2620,2896,3409,3421,15689,15275,18749,16914,20143,16527,18320,18496))=TRUE," ",CHOOSE(H29,2378,1616,1815,1975,2256,2340,2571,2620,2896,3409,3421,15689,15275,18749,16914,20143,16527,18320,18496)))</f>
        <v xml:space="preserve"> </v>
      </c>
      <c r="J29" s="130" t="str">
        <f>IF(ISERROR(VLOOKUP($C29,'Спис. спорт.'!$B$4:$H$262,7,FALSE))=TRUE," ",VLOOKUP($C29,'Спис. спорт.'!$B$4:$H$262,7,FALSE))</f>
        <v xml:space="preserve"> </v>
      </c>
      <c r="K29" s="98">
        <f>IF(ISERROR(VLOOKUP($J29,'З-ТС10'!$C$5:$E$54,2,FALSE))=TRUE,0,VLOOKUP($J29,'З-ТС10'!$C$5:$E$54,2,FALSE))</f>
        <v>0</v>
      </c>
      <c r="L29" s="123">
        <f>IF(ISERROR(VLOOKUP($J29,'З-ТС10'!$C$5:$E$54,3,FALSE))=TRUE,0,VLOOKUP($J29,'З-ТС10'!$C$5:$E$54,3,FALSE))</f>
        <v>0</v>
      </c>
      <c r="M29" s="134"/>
      <c r="N29" s="98">
        <f>IF(ISERROR(VLOOKUP($J29,'З-ТС10'!$K$5:$M$54,2,FALSE))=TRUE,0,VLOOKUP($J29,'З-ТС10'!$K$5:$M$54,2,FALSE))</f>
        <v>0</v>
      </c>
      <c r="O29" s="123">
        <f>IF(ISERROR(VLOOKUP($J29,'З-ТС10'!$K$5:$M$54,3,FALSE))=TRUE,0,VLOOKUP($J29,'З-ТС10'!$K$5:$M$54,3,FALSE))</f>
        <v>0</v>
      </c>
      <c r="P29" s="134"/>
      <c r="Q29" s="98">
        <f>IF(ISERROR(VLOOKUP($J29,'З-ТС10'!$S$5:$U$54,2,FALSE))=TRUE,0,VLOOKUP($J29,'З-ТС10'!$S$5:$U$54,2,FALSE))</f>
        <v>0</v>
      </c>
      <c r="R29" s="123">
        <f>IF(ISERROR(VLOOKUP($J29,'З-ТС10'!$S$5:$U$54,3,FALSE))=TRUE,0,VLOOKUP($J29,'З-ТС10'!$S$5:$U$54,3,FALSE))</f>
        <v>0</v>
      </c>
      <c r="S29" s="134"/>
      <c r="T29" s="115">
        <f t="shared" si="1"/>
        <v>0</v>
      </c>
      <c r="U29" s="123">
        <f>SUM(IF(K29=LARGE(AB29:AD29,1),L29,IF(N29=LARGE(AB29:AD29,1),O29,IF(Q29=LARGE(AB29:AD29,1),R29,IF(#REF!=LARGE(AB29:AD29,1),#REF!,#REF!))))+IF(K29=LARGE(AB29:AD29,2),L29,IF(N29=LARGE(AB29:AD29,2),O29,IF(Q29=LARGE(AB29:AD29,2),R29,IF(#REF!=LARGE(AB29:AD29,2),#REF!,#REF!)))))</f>
        <v>0</v>
      </c>
      <c r="V29" s="137">
        <f t="shared" si="9"/>
        <v>0</v>
      </c>
      <c r="W29" s="140"/>
      <c r="X29" s="116">
        <f t="shared" si="2"/>
        <v>0</v>
      </c>
      <c r="Y29" s="117">
        <f>IF(ISERROR(VLOOKUP(C29,'Рейтинг ТС'!$B$5:$R$34,13,FALSE))=TRUE,0,VLOOKUP(C29,'Рейтинг ТС'!$B$5:$R$34,13,FALSE))</f>
        <v>0</v>
      </c>
      <c r="Z29" s="103"/>
      <c r="AB29" s="9">
        <f t="shared" si="3"/>
        <v>0</v>
      </c>
      <c r="AC29" s="8">
        <f t="shared" si="4"/>
        <v>0</v>
      </c>
      <c r="AD29" s="8">
        <f t="shared" si="5"/>
        <v>0</v>
      </c>
      <c r="AF29" s="120">
        <f t="shared" si="6"/>
        <v>0</v>
      </c>
      <c r="AG29" s="8">
        <f t="shared" si="7"/>
        <v>0</v>
      </c>
      <c r="AH29" s="8">
        <f t="shared" si="8"/>
        <v>0</v>
      </c>
    </row>
    <row r="30" spans="1:34" ht="12.75" hidden="1" customHeight="1">
      <c r="A30" s="141"/>
      <c r="B30" s="8">
        <v>2</v>
      </c>
      <c r="C30" s="15"/>
      <c r="D30" s="8"/>
      <c r="E30" s="8"/>
      <c r="F30" s="8"/>
      <c r="G30" s="8"/>
      <c r="H30" s="8"/>
      <c r="I30" s="109" t="str">
        <f>IF(H30="л",VLOOKUP($C30,'Спис. спорт.'!$B$4:$I$262,8,FALSE),IF(ISERROR(CHOOSE(H30,2378,1616,1815,1975,2256,2340,2571,2620,2896,3409,3421,15689,15275,18749,16914,20143,16527,18320,18496))=TRUE," ",CHOOSE(H30,2378,1616,1815,1975,2256,2340,2571,2620,2896,3409,3421,15689,15275,18749,16914,20143,16527,18320,18496)))</f>
        <v xml:space="preserve"> </v>
      </c>
      <c r="J30" s="91" t="str">
        <f>IF(ISERROR(VLOOKUP($C30,'Спис. спорт.'!$B$4:$H$262,7,FALSE))=TRUE," ",VLOOKUP($C30,'Спис. спорт.'!$B$4:$H$262,7,FALSE))</f>
        <v xml:space="preserve"> </v>
      </c>
      <c r="K30" s="9">
        <f>IF(ISERROR(VLOOKUP($J30,'З-ТС10'!$C$5:$E$54,2,FALSE))=TRUE,0,VLOOKUP($J30,'З-ТС10'!$C$5:$E$54,2,FALSE))</f>
        <v>0</v>
      </c>
      <c r="L30" s="101">
        <f>IF(ISERROR(VLOOKUP($J30,'З-ТС10'!$C$5:$E$54,3,FALSE))=TRUE,0,VLOOKUP($J30,'З-ТС10'!$C$5:$E$54,3,FALSE))</f>
        <v>0</v>
      </c>
      <c r="M30" s="132"/>
      <c r="N30" s="9">
        <f>IF(ISERROR(VLOOKUP($J30,'З-ТС10'!$K$5:$M$54,2,FALSE))=TRUE,0,VLOOKUP($J30,'З-ТС10'!$K$5:$M$54,2,FALSE))</f>
        <v>0</v>
      </c>
      <c r="O30" s="101">
        <f>IF(ISERROR(VLOOKUP($J30,'З-ТС10'!$K$5:$M$54,3,FALSE))=TRUE,0,VLOOKUP($J30,'З-ТС10'!$K$5:$M$54,3,FALSE))</f>
        <v>0</v>
      </c>
      <c r="P30" s="132"/>
      <c r="Q30" s="9">
        <f>IF(ISERROR(VLOOKUP($J30,'З-ТС10'!$S$5:$U$54,2,FALSE))=TRUE,0,VLOOKUP($J30,'З-ТС10'!$S$5:$U$54,2,FALSE))</f>
        <v>0</v>
      </c>
      <c r="R30" s="101">
        <f>IF(ISERROR(VLOOKUP($J30,'З-ТС10'!$S$5:$U$54,3,FALSE))=TRUE,0,VLOOKUP($J30,'З-ТС10'!$S$5:$U$54,3,FALSE))</f>
        <v>0</v>
      </c>
      <c r="S30" s="132"/>
      <c r="T30" s="45">
        <f t="shared" si="1"/>
        <v>0</v>
      </c>
      <c r="U30" s="101">
        <f>SUM(IF(K30=LARGE(AB30:AD30,1),L30,IF(N30=LARGE(AB30:AD30,1),O30,IF(Q30=LARGE(AB30:AD30,1),R30,IF(#REF!=LARGE(AB30:AD30,1),#REF!,#REF!))))+IF(K30=LARGE(AB30:AD30,2),L30,IF(N30=LARGE(AB30:AD30,2),O30,IF(Q30=LARGE(AB30:AD30,2),R30,IF(#REF!=LARGE(AB30:AD30,2),#REF!,#REF!)))))</f>
        <v>0</v>
      </c>
      <c r="V30" s="135">
        <f t="shared" si="9"/>
        <v>0</v>
      </c>
      <c r="W30" s="138"/>
      <c r="X30" s="44">
        <f t="shared" si="2"/>
        <v>0</v>
      </c>
      <c r="Y30" s="105">
        <f>IF(ISERROR(VLOOKUP(C30,'Рейтинг ТС'!$B$5:$R$34,13,FALSE))=TRUE,0,VLOOKUP(C30,'Рейтинг ТС'!$B$5:$R$34,13,FALSE))</f>
        <v>0</v>
      </c>
      <c r="Z30" s="97"/>
      <c r="AB30" s="9">
        <f t="shared" si="3"/>
        <v>0</v>
      </c>
      <c r="AC30" s="8">
        <f t="shared" si="4"/>
        <v>0</v>
      </c>
      <c r="AD30" s="8">
        <f t="shared" si="5"/>
        <v>0</v>
      </c>
      <c r="AF30" s="120">
        <f t="shared" si="6"/>
        <v>0</v>
      </c>
      <c r="AG30" s="8">
        <f t="shared" si="7"/>
        <v>0</v>
      </c>
      <c r="AH30" s="8">
        <f t="shared" si="8"/>
        <v>0</v>
      </c>
    </row>
    <row r="31" spans="1:34" ht="12.75" hidden="1" customHeight="1">
      <c r="A31" s="141"/>
      <c r="B31" s="8">
        <v>3</v>
      </c>
      <c r="C31" s="15"/>
      <c r="D31" s="8"/>
      <c r="E31" s="8"/>
      <c r="F31" s="8"/>
      <c r="G31" s="8"/>
      <c r="H31" s="8"/>
      <c r="I31" s="109" t="str">
        <f>IF(H31="л",VLOOKUP($C31,'Спис. спорт.'!$B$4:$I$262,8,FALSE),IF(ISERROR(CHOOSE(H31,2378,1616,1815,1975,2256,2340,2571,2620,2896,3409,3421,15689,15275,18749,16914,20143,16527,18320,18496))=TRUE," ",CHOOSE(H31,2378,1616,1815,1975,2256,2340,2571,2620,2896,3409,3421,15689,15275,18749,16914,20143,16527,18320,18496)))</f>
        <v xml:space="preserve"> </v>
      </c>
      <c r="J31" s="91" t="str">
        <f>IF(ISERROR(VLOOKUP($C31,'Спис. спорт.'!$B$4:$H$262,7,FALSE))=TRUE," ",VLOOKUP($C31,'Спис. спорт.'!$B$4:$H$262,7,FALSE))</f>
        <v xml:space="preserve"> </v>
      </c>
      <c r="K31" s="9">
        <f>IF(ISERROR(VLOOKUP($J31,'З-ТС10'!$C$5:$E$54,2,FALSE))=TRUE,0,VLOOKUP($J31,'З-ТС10'!$C$5:$E$54,2,FALSE))</f>
        <v>0</v>
      </c>
      <c r="L31" s="101">
        <f>IF(ISERROR(VLOOKUP($J31,'З-ТС10'!$C$5:$E$54,3,FALSE))=TRUE,0,VLOOKUP($J31,'З-ТС10'!$C$5:$E$54,3,FALSE))</f>
        <v>0</v>
      </c>
      <c r="M31" s="132"/>
      <c r="N31" s="9">
        <f>IF(ISERROR(VLOOKUP($J31,'З-ТС10'!$K$5:$M$54,2,FALSE))=TRUE,0,VLOOKUP($J31,'З-ТС10'!$K$5:$M$54,2,FALSE))</f>
        <v>0</v>
      </c>
      <c r="O31" s="101">
        <f>IF(ISERROR(VLOOKUP($J31,'З-ТС10'!$K$5:$M$54,3,FALSE))=TRUE,0,VLOOKUP($J31,'З-ТС10'!$K$5:$M$54,3,FALSE))</f>
        <v>0</v>
      </c>
      <c r="P31" s="132"/>
      <c r="Q31" s="9">
        <f>IF(ISERROR(VLOOKUP($J31,'З-ТС10'!$S$5:$U$54,2,FALSE))=TRUE,0,VLOOKUP($J31,'З-ТС10'!$S$5:$U$54,2,FALSE))</f>
        <v>0</v>
      </c>
      <c r="R31" s="101">
        <f>IF(ISERROR(VLOOKUP($J31,'З-ТС10'!$S$5:$U$54,3,FALSE))=TRUE,0,VLOOKUP($J31,'З-ТС10'!$S$5:$U$54,3,FALSE))</f>
        <v>0</v>
      </c>
      <c r="S31" s="132"/>
      <c r="T31" s="45">
        <f t="shared" si="1"/>
        <v>0</v>
      </c>
      <c r="U31" s="101">
        <f>SUM(IF(K31=LARGE(AB31:AD31,1),L31,IF(N31=LARGE(AB31:AD31,1),O31,IF(Q31=LARGE(AB31:AD31,1),R31,IF(#REF!=LARGE(AB31:AD31,1),#REF!,#REF!))))+IF(K31=LARGE(AB31:AD31,2),L31,IF(N31=LARGE(AB31:AD31,2),O31,IF(Q31=LARGE(AB31:AD31,2),R31,IF(#REF!=LARGE(AB31:AD31,2),#REF!,#REF!)))))</f>
        <v>0</v>
      </c>
      <c r="V31" s="135">
        <f t="shared" si="9"/>
        <v>0</v>
      </c>
      <c r="W31" s="138"/>
      <c r="X31" s="44">
        <f t="shared" si="2"/>
        <v>0</v>
      </c>
      <c r="Y31" s="105">
        <f>IF(ISERROR(VLOOKUP(C31,'Рейтинг ТС'!$B$5:$R$34,13,FALSE))=TRUE,0,VLOOKUP(C31,'Рейтинг ТС'!$B$5:$R$34,13,FALSE))</f>
        <v>0</v>
      </c>
      <c r="Z31" s="97"/>
      <c r="AB31" s="9">
        <f t="shared" si="3"/>
        <v>0</v>
      </c>
      <c r="AC31" s="8">
        <f t="shared" si="4"/>
        <v>0</v>
      </c>
      <c r="AD31" s="8">
        <f t="shared" si="5"/>
        <v>0</v>
      </c>
      <c r="AF31" s="120">
        <f t="shared" si="6"/>
        <v>0</v>
      </c>
      <c r="AG31" s="8">
        <f t="shared" si="7"/>
        <v>0</v>
      </c>
      <c r="AH31" s="8">
        <f t="shared" si="8"/>
        <v>0</v>
      </c>
    </row>
    <row r="32" spans="1:34" ht="12.75" hidden="1" customHeight="1">
      <c r="A32" s="141"/>
      <c r="B32" s="8">
        <v>4</v>
      </c>
      <c r="C32" s="15"/>
      <c r="D32" s="8"/>
      <c r="E32" s="8"/>
      <c r="F32" s="8"/>
      <c r="G32" s="8"/>
      <c r="H32" s="8"/>
      <c r="I32" s="109" t="str">
        <f>IF(H32="л",VLOOKUP($C32,'Спис. спорт.'!$B$4:$I$262,8,FALSE),IF(ISERROR(CHOOSE(H32,2378,1616,1815,1975,2256,2340,2571,2620,2896,3409,3421,15689,15275,18749,16914,20143,16527,18320,18496))=TRUE," ",CHOOSE(H32,2378,1616,1815,1975,2256,2340,2571,2620,2896,3409,3421,15689,15275,18749,16914,20143,16527,18320,18496)))</f>
        <v xml:space="preserve"> </v>
      </c>
      <c r="J32" s="91" t="str">
        <f>IF(ISERROR(VLOOKUP($C32,'Спис. спорт.'!$B$4:$H$262,7,FALSE))=TRUE," ",VLOOKUP($C32,'Спис. спорт.'!$B$4:$H$262,7,FALSE))</f>
        <v xml:space="preserve"> </v>
      </c>
      <c r="K32" s="9">
        <f>IF(ISERROR(VLOOKUP($J32,'З-ТС10'!$C$5:$E$54,2,FALSE))=TRUE,0,VLOOKUP($J32,'З-ТС10'!$C$5:$E$54,2,FALSE))</f>
        <v>0</v>
      </c>
      <c r="L32" s="101">
        <f>IF(ISERROR(VLOOKUP($J32,'З-ТС10'!$C$5:$E$54,3,FALSE))=TRUE,0,VLOOKUP($J32,'З-ТС10'!$C$5:$E$54,3,FALSE))</f>
        <v>0</v>
      </c>
      <c r="M32" s="132"/>
      <c r="N32" s="9">
        <f>IF(ISERROR(VLOOKUP($J32,'З-ТС10'!$K$5:$M$54,2,FALSE))=TRUE,0,VLOOKUP($J32,'З-ТС10'!$K$5:$M$54,2,FALSE))</f>
        <v>0</v>
      </c>
      <c r="O32" s="101">
        <f>IF(ISERROR(VLOOKUP($J32,'З-ТС10'!$K$5:$M$54,3,FALSE))=TRUE,0,VLOOKUP($J32,'З-ТС10'!$K$5:$M$54,3,FALSE))</f>
        <v>0</v>
      </c>
      <c r="P32" s="132"/>
      <c r="Q32" s="9">
        <f>IF(ISERROR(VLOOKUP($J32,'З-ТС10'!$S$5:$U$54,2,FALSE))=TRUE,0,VLOOKUP($J32,'З-ТС10'!$S$5:$U$54,2,FALSE))</f>
        <v>0</v>
      </c>
      <c r="R32" s="101">
        <f>IF(ISERROR(VLOOKUP($J32,'З-ТС10'!$S$5:$U$54,3,FALSE))=TRUE,0,VLOOKUP($J32,'З-ТС10'!$S$5:$U$54,3,FALSE))</f>
        <v>0</v>
      </c>
      <c r="S32" s="132"/>
      <c r="T32" s="45">
        <f t="shared" si="1"/>
        <v>0</v>
      </c>
      <c r="U32" s="101">
        <f>SUM(IF(K32=LARGE(AB32:AD32,1),L32,IF(N32=LARGE(AB32:AD32,1),O32,IF(Q32=LARGE(AB32:AD32,1),R32,IF(#REF!=LARGE(AB32:AD32,1),#REF!,#REF!))))+IF(K32=LARGE(AB32:AD32,2),L32,IF(N32=LARGE(AB32:AD32,2),O32,IF(Q32=LARGE(AB32:AD32,2),R32,IF(#REF!=LARGE(AB32:AD32,2),#REF!,#REF!)))))</f>
        <v>0</v>
      </c>
      <c r="V32" s="135">
        <f t="shared" si="9"/>
        <v>0</v>
      </c>
      <c r="W32" s="138"/>
      <c r="X32" s="44">
        <f t="shared" si="2"/>
        <v>0</v>
      </c>
      <c r="Y32" s="105">
        <f>IF(ISERROR(VLOOKUP(C32,'Рейтинг ТС'!$B$5:$R$34,13,FALSE))=TRUE,0,VLOOKUP(C32,'Рейтинг ТС'!$B$5:$R$34,13,FALSE))</f>
        <v>0</v>
      </c>
      <c r="Z32" s="97"/>
      <c r="AB32" s="9">
        <f t="shared" si="3"/>
        <v>0</v>
      </c>
      <c r="AC32" s="8">
        <f t="shared" si="4"/>
        <v>0</v>
      </c>
      <c r="AD32" s="8">
        <f t="shared" si="5"/>
        <v>0</v>
      </c>
      <c r="AF32" s="120">
        <f t="shared" si="6"/>
        <v>0</v>
      </c>
      <c r="AG32" s="8">
        <f t="shared" si="7"/>
        <v>0</v>
      </c>
      <c r="AH32" s="8">
        <f t="shared" si="8"/>
        <v>0</v>
      </c>
    </row>
    <row r="33" spans="1:34" ht="12.75" hidden="1" customHeight="1">
      <c r="A33" s="125" t="s">
        <v>361</v>
      </c>
      <c r="B33" s="8">
        <v>5</v>
      </c>
      <c r="C33" s="15"/>
      <c r="D33" s="8"/>
      <c r="E33" s="8"/>
      <c r="F33" s="8"/>
      <c r="G33" s="8"/>
      <c r="H33" s="8"/>
      <c r="I33" s="109" t="str">
        <f>IF(H33="л",VLOOKUP($C33,'Спис. спорт.'!$B$4:$I$262,8,FALSE),IF(ISERROR(CHOOSE(H33,2378,1616,1815,1975,2256,2340,2571,2620,2896,3409,3421,15689,15275,18749,16914,20143,16527,18320,18496))=TRUE," ",CHOOSE(H33,2378,1616,1815,1975,2256,2340,2571,2620,2896,3409,3421,15689,15275,18749,16914,20143,16527,18320,18496)))</f>
        <v xml:space="preserve"> </v>
      </c>
      <c r="J33" s="91" t="str">
        <f>IF(ISERROR(VLOOKUP($C33,'Спис. спорт.'!$B$4:$H$262,7,FALSE))=TRUE," ",VLOOKUP($C33,'Спис. спорт.'!$B$4:$H$262,7,FALSE))</f>
        <v xml:space="preserve"> </v>
      </c>
      <c r="K33" s="9">
        <f>IF(ISERROR(VLOOKUP($J33,'З-ТС10'!$C$5:$E$54,2,FALSE))=TRUE,0,VLOOKUP($J33,'З-ТС10'!$C$5:$E$54,2,FALSE))</f>
        <v>0</v>
      </c>
      <c r="L33" s="101">
        <f>IF(ISERROR(VLOOKUP($J33,'З-ТС10'!$C$5:$E$54,3,FALSE))=TRUE,0,VLOOKUP($J33,'З-ТС10'!$C$5:$E$54,3,FALSE))</f>
        <v>0</v>
      </c>
      <c r="M33" s="132"/>
      <c r="N33" s="9">
        <f>IF(ISERROR(VLOOKUP($J33,'З-ТС10'!$K$5:$M$54,2,FALSE))=TRUE,0,VLOOKUP($J33,'З-ТС10'!$K$5:$M$54,2,FALSE))</f>
        <v>0</v>
      </c>
      <c r="O33" s="101">
        <f>IF(ISERROR(VLOOKUP($J33,'З-ТС10'!$K$5:$M$54,3,FALSE))=TRUE,0,VLOOKUP($J33,'З-ТС10'!$K$5:$M$54,3,FALSE))</f>
        <v>0</v>
      </c>
      <c r="P33" s="132"/>
      <c r="Q33" s="9">
        <f>IF(ISERROR(VLOOKUP($J33,'З-ТС10'!$S$5:$U$54,2,FALSE))=TRUE,0,VLOOKUP($J33,'З-ТС10'!$S$5:$U$54,2,FALSE))</f>
        <v>0</v>
      </c>
      <c r="R33" s="101">
        <f>IF(ISERROR(VLOOKUP($J33,'З-ТС10'!$S$5:$U$54,3,FALSE))=TRUE,0,VLOOKUP($J33,'З-ТС10'!$S$5:$U$54,3,FALSE))</f>
        <v>0</v>
      </c>
      <c r="S33" s="132"/>
      <c r="T33" s="45">
        <f t="shared" si="1"/>
        <v>0</v>
      </c>
      <c r="U33" s="101">
        <f>SUM(IF(K33=LARGE(AB33:AD33,1),L33,IF(N33=LARGE(AB33:AD33,1),O33,IF(Q33=LARGE(AB33:AD33,1),R33,IF(#REF!=LARGE(AB33:AD33,1),#REF!,#REF!))))+IF(K33=LARGE(AB33:AD33,2),L33,IF(N33=LARGE(AB33:AD33,2),O33,IF(Q33=LARGE(AB33:AD33,2),R33,IF(#REF!=LARGE(AB33:AD33,2),#REF!,#REF!)))))</f>
        <v>0</v>
      </c>
      <c r="V33" s="135">
        <f t="shared" si="9"/>
        <v>0</v>
      </c>
      <c r="W33" s="138"/>
      <c r="X33" s="44">
        <f t="shared" si="2"/>
        <v>0</v>
      </c>
      <c r="Y33" s="105">
        <f>IF(ISERROR(VLOOKUP(C33,'Рейтинг ТС'!$B$5:$R$34,13,FALSE))=TRUE,0,VLOOKUP(C33,'Рейтинг ТС'!$B$5:$R$34,13,FALSE))</f>
        <v>0</v>
      </c>
      <c r="Z33" s="97"/>
      <c r="AB33" s="9">
        <f t="shared" si="3"/>
        <v>0</v>
      </c>
      <c r="AC33" s="8">
        <f t="shared" si="4"/>
        <v>0</v>
      </c>
      <c r="AD33" s="8">
        <f t="shared" si="5"/>
        <v>0</v>
      </c>
      <c r="AF33" s="120">
        <f t="shared" si="6"/>
        <v>0</v>
      </c>
      <c r="AG33" s="8">
        <f t="shared" si="7"/>
        <v>0</v>
      </c>
      <c r="AH33" s="8">
        <f t="shared" si="8"/>
        <v>0</v>
      </c>
    </row>
    <row r="34" spans="1:34" ht="12.75" hidden="1" customHeight="1">
      <c r="A34" s="141"/>
      <c r="B34" s="8">
        <v>6</v>
      </c>
      <c r="C34" s="15"/>
      <c r="D34" s="8"/>
      <c r="E34" s="8"/>
      <c r="F34" s="8"/>
      <c r="G34" s="8"/>
      <c r="H34" s="8"/>
      <c r="I34" s="109" t="str">
        <f>IF(H34="л",VLOOKUP($C34,'Спис. спорт.'!$B$4:$I$262,8,FALSE),IF(ISERROR(CHOOSE(H34,2378,1616,1815,1975,2256,2340,2571,2620,2896,3409,3421,15689,15275,18749,16914,20143,16527,18320,18496))=TRUE," ",CHOOSE(H34,2378,1616,1815,1975,2256,2340,2571,2620,2896,3409,3421,15689,15275,18749,16914,20143,16527,18320,18496)))</f>
        <v xml:space="preserve"> </v>
      </c>
      <c r="J34" s="91" t="str">
        <f>IF(ISERROR(VLOOKUP($C34,'Спис. спорт.'!$B$4:$H$262,7,FALSE))=TRUE," ",VLOOKUP($C34,'Спис. спорт.'!$B$4:$H$262,7,FALSE))</f>
        <v xml:space="preserve"> </v>
      </c>
      <c r="K34" s="9">
        <f>IF(ISERROR(VLOOKUP($J34,'З-ТС10'!$C$5:$E$54,2,FALSE))=TRUE,0,VLOOKUP($J34,'З-ТС10'!$C$5:$E$54,2,FALSE))</f>
        <v>0</v>
      </c>
      <c r="L34" s="101">
        <f>IF(ISERROR(VLOOKUP($J34,'З-ТС10'!$C$5:$E$54,3,FALSE))=TRUE,0,VLOOKUP($J34,'З-ТС10'!$C$5:$E$54,3,FALSE))</f>
        <v>0</v>
      </c>
      <c r="M34" s="132"/>
      <c r="N34" s="9">
        <f>IF(ISERROR(VLOOKUP($J34,'З-ТС10'!$K$5:$M$54,2,FALSE))=TRUE,0,VLOOKUP($J34,'З-ТС10'!$K$5:$M$54,2,FALSE))</f>
        <v>0</v>
      </c>
      <c r="O34" s="101">
        <f>IF(ISERROR(VLOOKUP($J34,'З-ТС10'!$K$5:$M$54,3,FALSE))=TRUE,0,VLOOKUP($J34,'З-ТС10'!$K$5:$M$54,3,FALSE))</f>
        <v>0</v>
      </c>
      <c r="P34" s="132"/>
      <c r="Q34" s="9">
        <f>IF(ISERROR(VLOOKUP($J34,'З-ТС10'!$S$5:$U$54,2,FALSE))=TRUE,0,VLOOKUP($J34,'З-ТС10'!$S$5:$U$54,2,FALSE))</f>
        <v>0</v>
      </c>
      <c r="R34" s="101">
        <f>IF(ISERROR(VLOOKUP($J34,'З-ТС10'!$S$5:$U$54,3,FALSE))=TRUE,0,VLOOKUP($J34,'З-ТС10'!$S$5:$U$54,3,FALSE))</f>
        <v>0</v>
      </c>
      <c r="S34" s="132"/>
      <c r="T34" s="45">
        <f t="shared" si="1"/>
        <v>0</v>
      </c>
      <c r="U34" s="101">
        <f>SUM(IF(K34=LARGE(AB34:AD34,1),L34,IF(N34=LARGE(AB34:AD34,1),O34,IF(Q34=LARGE(AB34:AD34,1),R34,IF(#REF!=LARGE(AB34:AD34,1),#REF!,#REF!))))+IF(K34=LARGE(AB34:AD34,2),L34,IF(N34=LARGE(AB34:AD34,2),O34,IF(Q34=LARGE(AB34:AD34,2),R34,IF(#REF!=LARGE(AB34:AD34,2),#REF!,#REF!)))))</f>
        <v>0</v>
      </c>
      <c r="V34" s="135">
        <f t="shared" si="9"/>
        <v>0</v>
      </c>
      <c r="W34" s="138"/>
      <c r="X34" s="44">
        <f t="shared" si="2"/>
        <v>0</v>
      </c>
      <c r="Y34" s="105">
        <f>IF(ISERROR(VLOOKUP(C34,'Рейтинг ТС'!$B$5:$R$34,13,FALSE))=TRUE,0,VLOOKUP(C34,'Рейтинг ТС'!$B$5:$R$34,13,FALSE))</f>
        <v>0</v>
      </c>
      <c r="Z34" s="97"/>
      <c r="AB34" s="9">
        <f t="shared" si="3"/>
        <v>0</v>
      </c>
      <c r="AC34" s="8">
        <f t="shared" si="4"/>
        <v>0</v>
      </c>
      <c r="AD34" s="8">
        <f t="shared" si="5"/>
        <v>0</v>
      </c>
      <c r="AF34" s="120">
        <f t="shared" si="6"/>
        <v>0</v>
      </c>
      <c r="AG34" s="8">
        <f t="shared" si="7"/>
        <v>0</v>
      </c>
      <c r="AH34" s="8">
        <f t="shared" si="8"/>
        <v>0</v>
      </c>
    </row>
    <row r="35" spans="1:34" ht="12.75" hidden="1" customHeight="1">
      <c r="A35" s="141"/>
      <c r="B35" s="8">
        <v>7</v>
      </c>
      <c r="C35" s="15"/>
      <c r="D35" s="8"/>
      <c r="E35" s="8"/>
      <c r="F35" s="8"/>
      <c r="G35" s="8"/>
      <c r="H35" s="8"/>
      <c r="I35" s="109" t="str">
        <f>IF(H35="л",VLOOKUP($C35,'Спис. спорт.'!$B$4:$I$262,8,FALSE),IF(ISERROR(CHOOSE(H35,2378,1616,1815,1975,2256,2340,2571,2620,2896,3409,3421,15689,15275,18749,16914,20143,16527,18320,18496))=TRUE," ",CHOOSE(H35,2378,1616,1815,1975,2256,2340,2571,2620,2896,3409,3421,15689,15275,18749,16914,20143,16527,18320,18496)))</f>
        <v xml:space="preserve"> </v>
      </c>
      <c r="J35" s="91" t="str">
        <f>IF(ISERROR(VLOOKUP($C35,'Спис. спорт.'!$B$4:$H$262,7,FALSE))=TRUE," ",VLOOKUP($C35,'Спис. спорт.'!$B$4:$H$262,7,FALSE))</f>
        <v xml:space="preserve"> </v>
      </c>
      <c r="K35" s="9">
        <f>IF(ISERROR(VLOOKUP($J35,'З-ТС10'!$C$5:$E$54,2,FALSE))=TRUE,0,VLOOKUP($J35,'З-ТС10'!$C$5:$E$54,2,FALSE))</f>
        <v>0</v>
      </c>
      <c r="L35" s="101">
        <f>IF(ISERROR(VLOOKUP($J35,'З-ТС10'!$C$5:$E$54,3,FALSE))=TRUE,0,VLOOKUP($J35,'З-ТС10'!$C$5:$E$54,3,FALSE))</f>
        <v>0</v>
      </c>
      <c r="M35" s="132"/>
      <c r="N35" s="9">
        <f>IF(ISERROR(VLOOKUP($J35,'З-ТС10'!$K$5:$M$54,2,FALSE))=TRUE,0,VLOOKUP($J35,'З-ТС10'!$K$5:$M$54,2,FALSE))</f>
        <v>0</v>
      </c>
      <c r="O35" s="101">
        <f>IF(ISERROR(VLOOKUP($J35,'З-ТС10'!$K$5:$M$54,3,FALSE))=TRUE,0,VLOOKUP($J35,'З-ТС10'!$K$5:$M$54,3,FALSE))</f>
        <v>0</v>
      </c>
      <c r="P35" s="132"/>
      <c r="Q35" s="9">
        <f>IF(ISERROR(VLOOKUP($J35,'З-ТС10'!$S$5:$U$54,2,FALSE))=TRUE,0,VLOOKUP($J35,'З-ТС10'!$S$5:$U$54,2,FALSE))</f>
        <v>0</v>
      </c>
      <c r="R35" s="101">
        <f>IF(ISERROR(VLOOKUP($J35,'З-ТС10'!$S$5:$U$54,3,FALSE))=TRUE,0,VLOOKUP($J35,'З-ТС10'!$S$5:$U$54,3,FALSE))</f>
        <v>0</v>
      </c>
      <c r="S35" s="132"/>
      <c r="T35" s="45">
        <f t="shared" si="1"/>
        <v>0</v>
      </c>
      <c r="U35" s="101">
        <f>SUM(IF(K35=LARGE(AB35:AD35,1),L35,IF(N35=LARGE(AB35:AD35,1),O35,IF(Q35=LARGE(AB35:AD35,1),R35,IF(#REF!=LARGE(AB35:AD35,1),#REF!,#REF!))))+IF(K35=LARGE(AB35:AD35,2),L35,IF(N35=LARGE(AB35:AD35,2),O35,IF(Q35=LARGE(AB35:AD35,2),R35,IF(#REF!=LARGE(AB35:AD35,2),#REF!,#REF!)))))</f>
        <v>0</v>
      </c>
      <c r="V35" s="135">
        <f t="shared" si="9"/>
        <v>0</v>
      </c>
      <c r="W35" s="138"/>
      <c r="X35" s="44">
        <f t="shared" si="2"/>
        <v>0</v>
      </c>
      <c r="Y35" s="105">
        <f>IF(ISERROR(VLOOKUP(C35,'Рейтинг ТС'!$B$5:$R$34,13,FALSE))=TRUE,0,VLOOKUP(C35,'Рейтинг ТС'!$B$5:$R$34,13,FALSE))</f>
        <v>0</v>
      </c>
      <c r="Z35" s="97"/>
      <c r="AB35" s="9">
        <f t="shared" si="3"/>
        <v>0</v>
      </c>
      <c r="AC35" s="8">
        <f t="shared" si="4"/>
        <v>0</v>
      </c>
      <c r="AD35" s="8">
        <f t="shared" si="5"/>
        <v>0</v>
      </c>
      <c r="AF35" s="120">
        <f t="shared" si="6"/>
        <v>0</v>
      </c>
      <c r="AG35" s="8">
        <f t="shared" si="7"/>
        <v>0</v>
      </c>
      <c r="AH35" s="8">
        <f t="shared" si="8"/>
        <v>0</v>
      </c>
    </row>
    <row r="36" spans="1:34" ht="12.75" hidden="1" customHeight="1">
      <c r="A36" s="141"/>
      <c r="B36" s="8">
        <v>8</v>
      </c>
      <c r="C36" s="15"/>
      <c r="D36" s="8"/>
      <c r="E36" s="8"/>
      <c r="F36" s="8"/>
      <c r="G36" s="8"/>
      <c r="H36" s="8"/>
      <c r="I36" s="109" t="str">
        <f>IF(H36="л",VLOOKUP($C36,'Спис. спорт.'!$B$4:$I$262,8,FALSE),IF(ISERROR(CHOOSE(H36,2378,1616,1815,1975,2256,2340,2571,2620,2896,3409,3421,15689,15275,18749,16914,20143,16527,18320,18496))=TRUE," ",CHOOSE(H36,2378,1616,1815,1975,2256,2340,2571,2620,2896,3409,3421,15689,15275,18749,16914,20143,16527,18320,18496)))</f>
        <v xml:space="preserve"> </v>
      </c>
      <c r="J36" s="91" t="str">
        <f>IF(ISERROR(VLOOKUP($C36,'Спис. спорт.'!$B$4:$H$262,7,FALSE))=TRUE," ",VLOOKUP($C36,'Спис. спорт.'!$B$4:$H$262,7,FALSE))</f>
        <v xml:space="preserve"> </v>
      </c>
      <c r="K36" s="9">
        <f>IF(ISERROR(VLOOKUP($J36,'З-ТС10'!$C$5:$E$54,2,FALSE))=TRUE,0,VLOOKUP($J36,'З-ТС10'!$C$5:$E$54,2,FALSE))</f>
        <v>0</v>
      </c>
      <c r="L36" s="101">
        <f>IF(ISERROR(VLOOKUP($J36,'З-ТС10'!$C$5:$E$54,3,FALSE))=TRUE,0,VLOOKUP($J36,'З-ТС10'!$C$5:$E$54,3,FALSE))</f>
        <v>0</v>
      </c>
      <c r="M36" s="132"/>
      <c r="N36" s="9">
        <f>IF(ISERROR(VLOOKUP($J36,'З-ТС10'!$K$5:$M$54,2,FALSE))=TRUE,0,VLOOKUP($J36,'З-ТС10'!$K$5:$M$54,2,FALSE))</f>
        <v>0</v>
      </c>
      <c r="O36" s="101">
        <f>IF(ISERROR(VLOOKUP($J36,'З-ТС10'!$K$5:$M$54,3,FALSE))=TRUE,0,VLOOKUP($J36,'З-ТС10'!$K$5:$M$54,3,FALSE))</f>
        <v>0</v>
      </c>
      <c r="P36" s="132"/>
      <c r="Q36" s="9">
        <f>IF(ISERROR(VLOOKUP($J36,'З-ТС10'!$S$5:$U$54,2,FALSE))=TRUE,0,VLOOKUP($J36,'З-ТС10'!$S$5:$U$54,2,FALSE))</f>
        <v>0</v>
      </c>
      <c r="R36" s="101">
        <f>IF(ISERROR(VLOOKUP($J36,'З-ТС10'!$S$5:$U$54,3,FALSE))=TRUE,0,VLOOKUP($J36,'З-ТС10'!$S$5:$U$54,3,FALSE))</f>
        <v>0</v>
      </c>
      <c r="S36" s="132"/>
      <c r="T36" s="45">
        <f t="shared" si="1"/>
        <v>0</v>
      </c>
      <c r="U36" s="101">
        <f>SUM(IF(K36=LARGE(AB36:AD36,1),L36,IF(N36=LARGE(AB36:AD36,1),O36,IF(Q36=LARGE(AB36:AD36,1),R36,IF(#REF!=LARGE(AB36:AD36,1),#REF!,#REF!))))+IF(K36=LARGE(AB36:AD36,2),L36,IF(N36=LARGE(AB36:AD36,2),O36,IF(Q36=LARGE(AB36:AD36,2),R36,IF(#REF!=LARGE(AB36:AD36,2),#REF!,#REF!)))))</f>
        <v>0</v>
      </c>
      <c r="V36" s="135">
        <f t="shared" si="9"/>
        <v>0</v>
      </c>
      <c r="W36" s="138"/>
      <c r="X36" s="44">
        <f t="shared" si="2"/>
        <v>0</v>
      </c>
      <c r="Y36" s="105">
        <f>IF(ISERROR(VLOOKUP(C36,'Рейтинг ТС'!$B$5:$R$34,13,FALSE))=TRUE,0,VLOOKUP(C36,'Рейтинг ТС'!$B$5:$R$34,13,FALSE))</f>
        <v>0</v>
      </c>
      <c r="Z36" s="97"/>
      <c r="AB36" s="9">
        <f t="shared" si="3"/>
        <v>0</v>
      </c>
      <c r="AC36" s="8">
        <f t="shared" si="4"/>
        <v>0</v>
      </c>
      <c r="AD36" s="8">
        <f t="shared" si="5"/>
        <v>0</v>
      </c>
      <c r="AF36" s="120">
        <f t="shared" si="6"/>
        <v>0</v>
      </c>
      <c r="AG36" s="8">
        <f t="shared" si="7"/>
        <v>0</v>
      </c>
      <c r="AH36" s="8">
        <f t="shared" si="8"/>
        <v>0</v>
      </c>
    </row>
    <row r="37" spans="1:34" ht="12.75" hidden="1" customHeight="1" thickBot="1">
      <c r="A37" s="142"/>
      <c r="B37" s="19">
        <v>9</v>
      </c>
      <c r="C37" s="80"/>
      <c r="D37" s="19"/>
      <c r="E37" s="19"/>
      <c r="F37" s="19"/>
      <c r="G37" s="19"/>
      <c r="H37" s="19"/>
      <c r="I37" s="122" t="str">
        <f>IF(H37="л",VLOOKUP($C37,'Спис. спорт.'!$B$4:$I$262,8,FALSE),IF(ISERROR(CHOOSE(H37,2378,1616,1815,1975,2256,2340,2571,2620,2896,3409,3421,15689,15275,18749,16914,20143,16527,18320,18496))=TRUE," ",CHOOSE(H37,2378,1616,1815,1975,2256,2340,2571,2620,2896,3409,3421,15689,15275,18749,16914,20143,16527,18320,18496)))</f>
        <v xml:space="preserve"> </v>
      </c>
      <c r="J37" s="126" t="str">
        <f>IF(ISERROR(VLOOKUP($C37,'Спис. спорт.'!$B$4:$H$262,7,FALSE))=TRUE," ",VLOOKUP($C37,'Спис. спорт.'!$B$4:$H$262,7,FALSE))</f>
        <v xml:space="preserve"> </v>
      </c>
      <c r="K37" s="18">
        <f>IF(ISERROR(VLOOKUP($J37,'З-ТС10'!$C$5:$E$54,2,FALSE))=TRUE,0,VLOOKUP($J37,'З-ТС10'!$C$5:$E$54,2,FALSE))</f>
        <v>0</v>
      </c>
      <c r="L37" s="121">
        <f>IF(ISERROR(VLOOKUP($J37,'З-ТС10'!$C$5:$E$54,3,FALSE))=TRUE,0,VLOOKUP($J37,'З-ТС10'!$C$5:$E$54,3,FALSE))</f>
        <v>0</v>
      </c>
      <c r="M37" s="133"/>
      <c r="N37" s="18">
        <f>IF(ISERROR(VLOOKUP($J37,'З-ТС10'!$K$5:$M$54,2,FALSE))=TRUE,0,VLOOKUP($J37,'З-ТС10'!$K$5:$M$54,2,FALSE))</f>
        <v>0</v>
      </c>
      <c r="O37" s="121">
        <f>IF(ISERROR(VLOOKUP($J37,'З-ТС10'!$K$5:$M$54,3,FALSE))=TRUE,0,VLOOKUP($J37,'З-ТС10'!$K$5:$M$54,3,FALSE))</f>
        <v>0</v>
      </c>
      <c r="P37" s="133"/>
      <c r="Q37" s="18">
        <f>IF(ISERROR(VLOOKUP($J37,'З-ТС10'!$S$5:$U$54,2,FALSE))=TRUE,0,VLOOKUP($J37,'З-ТС10'!$S$5:$U$54,2,FALSE))</f>
        <v>0</v>
      </c>
      <c r="R37" s="121">
        <f>IF(ISERROR(VLOOKUP($J37,'З-ТС10'!$S$5:$U$54,3,FALSE))=TRUE,0,VLOOKUP($J37,'З-ТС10'!$S$5:$U$54,3,FALSE))</f>
        <v>0</v>
      </c>
      <c r="S37" s="133"/>
      <c r="T37" s="118">
        <f t="shared" si="1"/>
        <v>0</v>
      </c>
      <c r="U37" s="121">
        <f>SUM(IF(K37=LARGE(AB37:AD37,1),L37,IF(N37=LARGE(AB37:AD37,1),O37,IF(Q37=LARGE(AB37:AD37,1),R37,IF(#REF!=LARGE(AB37:AD37,1),#REF!,#REF!))))+IF(K37=LARGE(AB37:AD37,2),L37,IF(N37=LARGE(AB37:AD37,2),O37,IF(Q37=LARGE(AB37:AD37,2),R37,IF(#REF!=LARGE(AB37:AD37,2),#REF!,#REF!)))))</f>
        <v>0</v>
      </c>
      <c r="V37" s="136">
        <f t="shared" si="9"/>
        <v>0</v>
      </c>
      <c r="W37" s="139"/>
      <c r="X37" s="119">
        <f t="shared" si="2"/>
        <v>0</v>
      </c>
      <c r="Y37" s="113">
        <f>IF(ISERROR(VLOOKUP(C37,'Рейтинг ТС'!$B$5:$R$34,13,FALSE))=TRUE,0,VLOOKUP(C37,'Рейтинг ТС'!$B$5:$R$34,13,FALSE))</f>
        <v>0</v>
      </c>
      <c r="Z37" s="104"/>
      <c r="AB37" s="9">
        <f t="shared" si="3"/>
        <v>0</v>
      </c>
      <c r="AC37" s="8">
        <f t="shared" si="4"/>
        <v>0</v>
      </c>
      <c r="AD37" s="8">
        <f t="shared" si="5"/>
        <v>0</v>
      </c>
      <c r="AF37" s="120">
        <f t="shared" si="6"/>
        <v>0</v>
      </c>
      <c r="AG37" s="8">
        <f t="shared" si="7"/>
        <v>0</v>
      </c>
      <c r="AH37" s="8">
        <f t="shared" si="8"/>
        <v>0</v>
      </c>
    </row>
    <row r="38" spans="1:34" ht="12.75" hidden="1" customHeight="1"/>
    <row r="39" spans="1:34" ht="12.75" hidden="1" customHeight="1">
      <c r="C39" t="s">
        <v>13</v>
      </c>
      <c r="R39" t="s">
        <v>21</v>
      </c>
    </row>
    <row r="40" spans="1:34" ht="12.75" customHeight="1"/>
  </sheetData>
  <sortState ref="A11:AH15">
    <sortCondition ref="V11:V15"/>
  </sortState>
  <mergeCells count="17">
    <mergeCell ref="AB10:AD10"/>
    <mergeCell ref="C8:C10"/>
    <mergeCell ref="E8:E10"/>
    <mergeCell ref="G8:G10"/>
    <mergeCell ref="H8:H10"/>
    <mergeCell ref="I8:I10"/>
    <mergeCell ref="J8:J10"/>
    <mergeCell ref="K8:X8"/>
    <mergeCell ref="Y8:Z8"/>
    <mergeCell ref="K9:M9"/>
    <mergeCell ref="N9:P9"/>
    <mergeCell ref="Q9:S9"/>
    <mergeCell ref="T9:V9"/>
    <mergeCell ref="W9:W10"/>
    <mergeCell ref="X9:X10"/>
    <mergeCell ref="Y9:Y10"/>
    <mergeCell ref="Z9:Z10"/>
  </mergeCells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40"/>
  <sheetViews>
    <sheetView showGridLines="0" showZeros="0" workbookViewId="0">
      <selection activeCell="C13" sqref="C13"/>
    </sheetView>
  </sheetViews>
  <sheetFormatPr defaultRowHeight="12.75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hidden="1" customWidth="1"/>
    <col min="26" max="26" width="6.28515625" hidden="1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>
      <c r="C1" s="1" t="s">
        <v>5</v>
      </c>
      <c r="Q1" s="25" t="s">
        <v>501</v>
      </c>
    </row>
    <row r="2" spans="1:34" ht="15">
      <c r="L2" s="3"/>
      <c r="M2" s="3"/>
      <c r="Q2" s="24" t="str">
        <f>РЦЕ12!Q2</f>
        <v>2-го этапа открытого регионального "Кубка Тверской области - 2016" по автомодельному</v>
      </c>
    </row>
    <row r="3" spans="1:34" ht="15">
      <c r="A3" t="str">
        <f>РЦЕ12!$A$3</f>
        <v>Главный судья ____________ (А.П.Анищенко)</v>
      </c>
      <c r="L3" s="3"/>
      <c r="M3" s="3"/>
      <c r="Q3" s="24" t="str">
        <f>РЦЕ12!Q3</f>
        <v xml:space="preserve"> спорту в классах радиоуправляемых автомоделей с электродвигателями</v>
      </c>
    </row>
    <row r="4" spans="1:34" ht="15">
      <c r="K4" s="3"/>
      <c r="L4" s="3"/>
      <c r="M4" s="3"/>
      <c r="Q4" s="24" t="str">
        <f>РЦЕ12!Q4</f>
        <v>на закрытой трассе.</v>
      </c>
    </row>
    <row r="5" spans="1:34">
      <c r="C5" s="27">
        <f>'Спис. спорт.'!$M$1</f>
        <v>42337</v>
      </c>
    </row>
    <row r="6" spans="1:34" ht="15.75">
      <c r="K6" s="4" t="s">
        <v>7</v>
      </c>
      <c r="O6" s="23" t="s">
        <v>526</v>
      </c>
      <c r="P6" s="23"/>
      <c r="Q6" s="12"/>
      <c r="R6" t="s">
        <v>15</v>
      </c>
      <c r="T6" s="2"/>
      <c r="U6" s="2"/>
      <c r="V6" s="2"/>
      <c r="W6" s="2">
        <f>РЦЕ12!$W$6</f>
        <v>65</v>
      </c>
      <c r="X6" s="11" t="s">
        <v>16</v>
      </c>
    </row>
    <row r="7" spans="1:34" ht="13.5" thickBot="1">
      <c r="A7" s="5"/>
      <c r="B7" s="5"/>
      <c r="C7" s="26">
        <f>'Спис. спорт.'!$M$1</f>
        <v>42337</v>
      </c>
      <c r="D7" s="89">
        <v>3.472222222222222E-3</v>
      </c>
      <c r="E7" s="6"/>
      <c r="F7" s="5"/>
      <c r="G7" s="5"/>
      <c r="H7" s="5"/>
      <c r="I7" s="5"/>
      <c r="J7" s="87"/>
      <c r="K7" s="87"/>
      <c r="L7" s="5"/>
      <c r="M7" s="5"/>
      <c r="N7" s="5"/>
      <c r="O7" s="5"/>
      <c r="P7" s="5"/>
      <c r="Q7" s="5"/>
      <c r="R7" s="5" t="s">
        <v>17</v>
      </c>
      <c r="S7" s="5"/>
      <c r="T7" s="89"/>
      <c r="U7" s="89"/>
      <c r="V7" s="89"/>
      <c r="W7" s="89">
        <v>3.472222222222222E-3</v>
      </c>
      <c r="X7" s="13" t="s">
        <v>290</v>
      </c>
      <c r="Y7" s="5"/>
      <c r="Z7" s="5"/>
    </row>
    <row r="8" spans="1:34" ht="13.5" customHeight="1" thickTop="1">
      <c r="A8" s="7" t="s">
        <v>9</v>
      </c>
      <c r="B8" s="7" t="s">
        <v>9</v>
      </c>
      <c r="C8" s="241" t="s">
        <v>10</v>
      </c>
      <c r="D8" s="7" t="s">
        <v>11</v>
      </c>
      <c r="E8" s="244" t="s">
        <v>289</v>
      </c>
      <c r="F8" s="7" t="s">
        <v>18</v>
      </c>
      <c r="G8" s="244" t="s">
        <v>137</v>
      </c>
      <c r="H8" s="244" t="s">
        <v>103</v>
      </c>
      <c r="I8" s="245" t="s">
        <v>102</v>
      </c>
      <c r="J8" s="253" t="s">
        <v>507</v>
      </c>
      <c r="K8" s="248" t="s">
        <v>295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  <c r="Y8" s="227" t="s">
        <v>502</v>
      </c>
      <c r="Z8" s="228"/>
    </row>
    <row r="9" spans="1:34" ht="12.75" customHeight="1">
      <c r="A9" s="7" t="s">
        <v>504</v>
      </c>
      <c r="B9" s="7" t="s">
        <v>505</v>
      </c>
      <c r="C9" s="242"/>
      <c r="D9" s="7" t="s">
        <v>3</v>
      </c>
      <c r="E9" s="229"/>
      <c r="F9" s="7" t="s">
        <v>19</v>
      </c>
      <c r="G9" s="229"/>
      <c r="H9" s="229"/>
      <c r="I9" s="246"/>
      <c r="J9" s="253"/>
      <c r="K9" s="231" t="s">
        <v>177</v>
      </c>
      <c r="L9" s="232"/>
      <c r="M9" s="233"/>
      <c r="N9" s="231" t="s">
        <v>181</v>
      </c>
      <c r="O9" s="232"/>
      <c r="P9" s="233"/>
      <c r="Q9" s="231" t="s">
        <v>182</v>
      </c>
      <c r="R9" s="232"/>
      <c r="S9" s="233"/>
      <c r="T9" s="234" t="s">
        <v>104</v>
      </c>
      <c r="U9" s="235"/>
      <c r="V9" s="236"/>
      <c r="W9" s="251" t="s">
        <v>98</v>
      </c>
      <c r="X9" s="229" t="s">
        <v>365</v>
      </c>
      <c r="Y9" s="237" t="s">
        <v>362</v>
      </c>
      <c r="Z9" s="239" t="s">
        <v>98</v>
      </c>
    </row>
    <row r="10" spans="1:34" ht="16.5" customHeight="1" thickBot="1">
      <c r="A10" s="14"/>
      <c r="B10" s="14"/>
      <c r="C10" s="243"/>
      <c r="D10" s="14"/>
      <c r="E10" s="230"/>
      <c r="F10" s="14"/>
      <c r="G10" s="230"/>
      <c r="H10" s="230"/>
      <c r="I10" s="247"/>
      <c r="J10" s="254"/>
      <c r="K10" s="127" t="s">
        <v>288</v>
      </c>
      <c r="L10" s="124" t="s">
        <v>287</v>
      </c>
      <c r="M10" s="100" t="s">
        <v>12</v>
      </c>
      <c r="N10" s="127" t="s">
        <v>288</v>
      </c>
      <c r="O10" s="124" t="s">
        <v>287</v>
      </c>
      <c r="P10" s="100" t="s">
        <v>12</v>
      </c>
      <c r="Q10" s="127" t="s">
        <v>288</v>
      </c>
      <c r="R10" s="124" t="s">
        <v>287</v>
      </c>
      <c r="S10" s="100" t="s">
        <v>12</v>
      </c>
      <c r="T10" s="127" t="s">
        <v>288</v>
      </c>
      <c r="U10" s="124" t="s">
        <v>287</v>
      </c>
      <c r="V10" s="100" t="s">
        <v>12</v>
      </c>
      <c r="W10" s="252"/>
      <c r="X10" s="230"/>
      <c r="Y10" s="238"/>
      <c r="Z10" s="240"/>
      <c r="AB10" s="226" t="s">
        <v>503</v>
      </c>
      <c r="AC10" s="226"/>
      <c r="AD10" s="226"/>
      <c r="AF10" t="s">
        <v>506</v>
      </c>
    </row>
    <row r="11" spans="1:34" s="162" customFormat="1" ht="13.5" customHeight="1" thickTop="1">
      <c r="A11" s="164"/>
      <c r="B11" s="165">
        <v>1</v>
      </c>
      <c r="C11" s="198" t="s">
        <v>128</v>
      </c>
      <c r="D11" s="165">
        <v>2</v>
      </c>
      <c r="E11" s="165" t="s">
        <v>574</v>
      </c>
      <c r="F11" s="165">
        <v>2.4</v>
      </c>
      <c r="G11" s="174">
        <v>100</v>
      </c>
      <c r="H11" s="165" t="s">
        <v>576</v>
      </c>
      <c r="I11" s="167">
        <f>IF(H11="л",VLOOKUP($C11,'Спис. спорт.'!$B$4:$I$262,8,FALSE),IF(ISERROR(CHOOSE(H11,2378,1616,1815,1975,2256,2340,2571,2620,2896,3409,3421,15689,15275,18749,16914,20143,16527,18320,18496))=TRUE," ",CHOOSE(H11,2378,1616,1815,1975,2256,2340,2571,2620,2896,3409,3421,15689,15275,18749,16914,20143,16527,18320,18496)))</f>
        <v>21629</v>
      </c>
      <c r="J11" s="168" t="str">
        <f>IF(ISERROR(VLOOKUP($C11,'Спис. спорт.'!$B$4:$H$262,7,FALSE))=TRUE," ",VLOOKUP($C11,'Спис. спорт.'!$B$4:$H$262,7,FALSE))</f>
        <v>Kosmakov Sascha</v>
      </c>
      <c r="K11" s="169">
        <f>IF(ISERROR(VLOOKUP($J11,'З-ТС10 М-Вз'!$C$5:$E$54,2,FALSE))=TRUE,0,VLOOKUP($J11,'З-ТС10 М-Вз'!$C$5:$E$54,2,FALSE))</f>
        <v>30</v>
      </c>
      <c r="L11" s="165">
        <f>IF(ISERROR(VLOOKUP($J11,'З-ТС10 М-Вз'!$C$5:$E$54,3,FALSE))=TRUE,0,VLOOKUP($J11,'З-ТС10 М-Вз'!$C$5:$E$54,3,FALSE))</f>
        <v>3.5227199074074071E-3</v>
      </c>
      <c r="M11" s="170">
        <v>1</v>
      </c>
      <c r="N11" s="169">
        <f>IF(ISERROR(VLOOKUP($J11,'З-ТС10 М-Вз'!$K$5:$M$54,2,FALSE))=TRUE,0,VLOOKUP($J11,'З-ТС10 М-Вз'!$K$5:$M$54,2,FALSE))</f>
        <v>30</v>
      </c>
      <c r="O11" s="165">
        <f>IF(ISERROR(VLOOKUP($J11,'З-ТС10 М-Вз'!$K$5:$M$54,3,FALSE))=TRUE,0,VLOOKUP($J11,'З-ТС10 М-Вз'!$K$5:$M$54,3,FALSE))</f>
        <v>3.6258217592592592E-3</v>
      </c>
      <c r="P11" s="170">
        <v>1</v>
      </c>
      <c r="Q11" s="169">
        <f>IF(ISERROR(VLOOKUP($J11,'З-ТС10 М-Вз'!$S$5:$U$54,2,FALSE))=TRUE,0,VLOOKUP($J11,'З-ТС10 М-Вз'!$S$5:$U$54,2,FALSE))</f>
        <v>0</v>
      </c>
      <c r="R11" s="165">
        <f>IF(ISERROR(VLOOKUP($J11,'З-ТС10 М-Вз'!$S$5:$U$54,3,FALSE))=TRUE,0,VLOOKUP($J11,'З-ТС10 М-Вз'!$S$5:$U$54,3,FALSE))</f>
        <v>0</v>
      </c>
      <c r="S11" s="170"/>
      <c r="T11" s="175">
        <f>SUM(LARGE(AB11:AD11,1)+LARGE(AB11:AD11,2))</f>
        <v>60</v>
      </c>
      <c r="U11" s="174">
        <f>SUM(IF(K11=LARGE(AB11:AD11,1),L11,IF(N11=LARGE(AB11:AD11,1),O11,IF(Q11=LARGE(AB11:AD11,1),R11,IF(#REF!=LARGE(AB11:AD11,1),#REF!,#REF!))))+IF(K11=LARGE(AB11:AD11,2),L11,IF(N11=LARGE(AB11:AD11,2),O11,IF(Q11=LARGE(AB11:AD11,2),R11,IF(#REF!=LARGE(AB11:AD11,2),#REF!,#REF!)))))</f>
        <v>7.0454398148148143E-3</v>
      </c>
      <c r="V11" s="182">
        <f t="shared" ref="V11:V16" si="0">IF(SUM(AB11:AD11)=0,0,IF(SUM(AB11:AD11)=LARGE(AB11:AD11,1),SUM(LARGE(AF11:AH11,1)+9),IF(M11=0,SUM(P11+S11),IF(P11=0,SUM(M11+S11),IF(S11=0,SUM(M11+P11),SUM(SMALL(AF11:AH11,1)+SMALL(AF11:AH11,2)))))))</f>
        <v>2</v>
      </c>
      <c r="W11" s="173">
        <v>1</v>
      </c>
      <c r="X11" s="174">
        <f>IF(W11=0,0,IF(W11&gt;20,1,CHOOSE(W11,400,300,225,169,127,96,71,53,40,30,22,17,13,9,7,5,4,3,2,1)))</f>
        <v>400</v>
      </c>
      <c r="Y11" s="175">
        <f>IF(ISERROR(VLOOKUP(C11,'Рейтинг ТС-М-Вз'!$B$5:$R$34,13,FALSE))=TRUE,0,VLOOKUP(C11,'Рейтинг ТС-М-Вз'!$B$5:$R$34,13,FALSE))</f>
        <v>400</v>
      </c>
      <c r="Z11" s="170"/>
      <c r="AB11" s="176">
        <f>$K11</f>
        <v>30</v>
      </c>
      <c r="AC11" s="177">
        <f>$N11</f>
        <v>30</v>
      </c>
      <c r="AD11" s="177">
        <f>$Q11</f>
        <v>0</v>
      </c>
      <c r="AF11" s="178">
        <f>$M11</f>
        <v>1</v>
      </c>
      <c r="AG11" s="158">
        <f>$P11</f>
        <v>1</v>
      </c>
      <c r="AH11" s="158">
        <f>$S11</f>
        <v>0</v>
      </c>
    </row>
    <row r="12" spans="1:34" s="162" customFormat="1">
      <c r="A12" s="179"/>
      <c r="B12" s="158">
        <v>2</v>
      </c>
      <c r="C12" s="159" t="s">
        <v>430</v>
      </c>
      <c r="D12" s="158" t="s">
        <v>577</v>
      </c>
      <c r="E12" s="158" t="s">
        <v>574</v>
      </c>
      <c r="F12" s="158">
        <v>2.4</v>
      </c>
      <c r="G12" s="158">
        <v>56.25</v>
      </c>
      <c r="H12" s="158">
        <v>7</v>
      </c>
      <c r="I12" s="180">
        <f>IF(H12="л",VLOOKUP($C12,'Спис. спорт.'!$B$4:$I$262,8,FALSE),IF(ISERROR(CHOOSE(H12,2378,1616,1815,1975,2256,2340,2571,2620,2896,3409,3421,15689,15275,18749,16914,20143,16527,18320,18496))=TRUE," ",CHOOSE(H12,2378,1616,1815,1975,2256,2340,2571,2620,2896,3409,3421,15689,15275,18749,16914,20143,16527,18320,18496)))</f>
        <v>2571</v>
      </c>
      <c r="J12" s="181" t="str">
        <f>IF(ISERROR(VLOOKUP($C12,'Спис. спорт.'!$B$4:$H$262,7,FALSE))=TRUE," ",VLOOKUP($C12,'Спис. спорт.'!$B$4:$H$262,7,FALSE))</f>
        <v>Soschnikov Mixail</v>
      </c>
      <c r="K12" s="157">
        <f>IF(ISERROR(VLOOKUP($J12,'З-ТС10 М-Вз'!$C$5:$E$54,2,FALSE))=TRUE,0,VLOOKUP($J12,'З-ТС10 М-Вз'!$C$5:$E$54,2,FALSE))</f>
        <v>27</v>
      </c>
      <c r="L12" s="158">
        <f>IF(ISERROR(VLOOKUP($J12,'З-ТС10 М-Вз'!$C$5:$E$54,3,FALSE))=TRUE,0,VLOOKUP($J12,'З-ТС10 М-Вз'!$C$5:$E$54,3,FALSE))</f>
        <v>3.5535300925925925E-3</v>
      </c>
      <c r="M12" s="160">
        <v>3</v>
      </c>
      <c r="N12" s="157">
        <f>IF(ISERROR(VLOOKUP($J12,'З-ТС10 М-Вз'!$K$5:$M$54,2,FALSE))=TRUE,0,VLOOKUP($J12,'З-ТС10 М-Вз'!$K$5:$M$54,2,FALSE))</f>
        <v>28</v>
      </c>
      <c r="O12" s="158">
        <f>IF(ISERROR(VLOOKUP($J12,'З-ТС10 М-Вз'!$K$5:$M$54,3,FALSE))=TRUE,0,VLOOKUP($J12,'З-ТС10 М-Вз'!$K$5:$M$54,3,FALSE))</f>
        <v>3.4990625E-3</v>
      </c>
      <c r="P12" s="160">
        <v>2</v>
      </c>
      <c r="Q12" s="157">
        <f>IF(ISERROR(VLOOKUP($J12,'З-ТС10 М-Вз'!$S$5:$U$54,2,FALSE))=TRUE,0,VLOOKUP($J12,'З-ТС10 М-Вз'!$S$5:$U$54,2,FALSE))</f>
        <v>28</v>
      </c>
      <c r="R12" s="158">
        <f>IF(ISERROR(VLOOKUP($J12,'З-ТС10 М-Вз'!$S$5:$U$54,3,FALSE))=TRUE,0,VLOOKUP($J12,'З-ТС10 М-Вз'!$S$5:$U$54,3,FALSE))</f>
        <v>3.5680787037037035E-3</v>
      </c>
      <c r="S12" s="160">
        <v>1</v>
      </c>
      <c r="T12" s="171">
        <f>SUM(LARGE(AB12:AD12,1)+LARGE(AB12:AD12,2))</f>
        <v>56</v>
      </c>
      <c r="U12" s="158">
        <f>SUM(IF(K12=LARGE(AB12:AD12,1),L12,IF(N12=LARGE(AB12:AD12,1),O12,IF(Q12=LARGE(AB12:AD12,1),R12,IF(#REF!=LARGE(AB12:AD12,1),#REF!,#REF!))))+IF(K12=LARGE(AB12:AD12,2),L12,IF(N12=LARGE(AB12:AD12,2),O12,IF(Q12=LARGE(AB12:AD12,2),R12,IF(#REF!=LARGE(AB12:AD12,2),#REF!,#REF!)))))</f>
        <v>6.998125E-3</v>
      </c>
      <c r="V12" s="182">
        <f t="shared" si="0"/>
        <v>3</v>
      </c>
      <c r="W12" s="183">
        <v>2</v>
      </c>
      <c r="X12" s="184">
        <f>IF(W12=0,0,IF(W12&gt;20,1,CHOOSE(W12,400,300,225,169,127,96,71,53,40,30,22,17,13,9,7,5,4,3,2,1)))</f>
        <v>300</v>
      </c>
      <c r="Y12" s="185">
        <f>IF(ISERROR(VLOOKUP(C12,'Рейтинг ТС-М-Вз'!$B$5:$R$34,13,FALSE))=TRUE,0,VLOOKUP(C12,'Рейтинг ТС-М-Вз'!$B$5:$R$34,13,FALSE))</f>
        <v>300</v>
      </c>
      <c r="Z12" s="160"/>
      <c r="AB12" s="157">
        <f>$K12</f>
        <v>27</v>
      </c>
      <c r="AC12" s="158">
        <f>$N12</f>
        <v>28</v>
      </c>
      <c r="AD12" s="158">
        <f>$Q12</f>
        <v>28</v>
      </c>
      <c r="AF12" s="178">
        <f>$M12</f>
        <v>3</v>
      </c>
      <c r="AG12" s="158">
        <f>$P12</f>
        <v>2</v>
      </c>
      <c r="AH12" s="158">
        <f>$S12</f>
        <v>1</v>
      </c>
    </row>
    <row r="13" spans="1:34" s="162" customFormat="1">
      <c r="A13" s="179"/>
      <c r="B13" s="158">
        <v>3</v>
      </c>
      <c r="C13" s="159" t="s">
        <v>124</v>
      </c>
      <c r="D13" s="158">
        <v>2</v>
      </c>
      <c r="E13" s="158" t="s">
        <v>574</v>
      </c>
      <c r="F13" s="158">
        <v>2.4</v>
      </c>
      <c r="G13" s="158">
        <v>0</v>
      </c>
      <c r="H13" s="158">
        <v>10</v>
      </c>
      <c r="I13" s="180">
        <f>IF(H13="л",VLOOKUP($C13,'Спис. спорт.'!$B$4:$I$262,8,FALSE),IF(ISERROR(CHOOSE(H13,2378,1616,1815,1975,2256,2340,2571,2620,2896,3409,3421,15689,15275,18749,16914,20143,16527,18320,18496))=TRUE," ",CHOOSE(H13,2378,1616,1815,1975,2256,2340,2571,2620,2896,3409,3421,15689,15275,18749,16914,20143,16527,18320,18496)))</f>
        <v>3409</v>
      </c>
      <c r="J13" s="181" t="str">
        <f>IF(ISERROR(VLOOKUP($C13,'Спис. спорт.'!$B$4:$H$262,7,FALSE))=TRUE," ",VLOOKUP($C13,'Спис. спорт.'!$B$4:$H$262,7,FALSE))</f>
        <v>Repin Danil</v>
      </c>
      <c r="K13" s="157">
        <f>IF(ISERROR(VLOOKUP($J13,'З-ТС10 М-Вз'!$C$5:$E$54,2,FALSE))=TRUE,0,VLOOKUP($J13,'З-ТС10 М-Вз'!$C$5:$E$54,2,FALSE))</f>
        <v>27</v>
      </c>
      <c r="L13" s="158">
        <f>IF(ISERROR(VLOOKUP($J13,'З-ТС10 М-Вз'!$C$5:$E$54,3,FALSE))=TRUE,0,VLOOKUP($J13,'З-ТС10 М-Вз'!$C$5:$E$54,3,FALSE))</f>
        <v>3.5436574074074073E-3</v>
      </c>
      <c r="M13" s="160">
        <v>2</v>
      </c>
      <c r="N13" s="157">
        <f>IF(ISERROR(VLOOKUP($J13,'З-ТС10 М-Вз'!$K$5:$M$54,2,FALSE))=TRUE,0,VLOOKUP($J13,'З-ТС10 М-Вз'!$K$5:$M$54,2,FALSE))</f>
        <v>27</v>
      </c>
      <c r="O13" s="158">
        <f>IF(ISERROR(VLOOKUP($J13,'З-ТС10 М-Вз'!$K$5:$M$54,3,FALSE))=TRUE,0,VLOOKUP($J13,'З-ТС10 М-Вз'!$K$5:$M$54,3,FALSE))</f>
        <v>3.561631944444445E-3</v>
      </c>
      <c r="P13" s="160">
        <v>3</v>
      </c>
      <c r="Q13" s="157">
        <f>IF(ISERROR(VLOOKUP($J13,'З-ТС10 М-Вз'!$S$5:$U$54,2,FALSE))=TRUE,0,VLOOKUP($J13,'З-ТС10 М-Вз'!$S$5:$U$54,2,FALSE))</f>
        <v>26</v>
      </c>
      <c r="R13" s="158">
        <f>IF(ISERROR(VLOOKUP($J13,'З-ТС10 М-Вз'!$S$5:$U$54,3,FALSE))=TRUE,0,VLOOKUP($J13,'З-ТС10 М-Вз'!$S$5:$U$54,3,FALSE))</f>
        <v>3.4744675925925928E-3</v>
      </c>
      <c r="S13" s="160">
        <v>2</v>
      </c>
      <c r="T13" s="171">
        <f>SUM(LARGE(AB13:AD13,1)+LARGE(AB13:AD13,2))</f>
        <v>54</v>
      </c>
      <c r="U13" s="158">
        <f>SUM(IF(K13=LARGE(AB13:AD13,1),L13,IF(N13=LARGE(AB13:AD13,1),O13,IF(Q13=LARGE(AB13:AD13,1),R13,IF(#REF!=LARGE(AB13:AD13,1),#REF!,#REF!))))+IF(K13=LARGE(AB13:AD13,2),L13,IF(N13=LARGE(AB13:AD13,2),O13,IF(Q13=LARGE(AB13:AD13,2),R13,IF(#REF!=LARGE(AB13:AD13,2),#REF!,#REF!)))))</f>
        <v>7.0873148148148145E-3</v>
      </c>
      <c r="V13" s="182">
        <f t="shared" si="0"/>
        <v>4</v>
      </c>
      <c r="W13" s="183">
        <v>3</v>
      </c>
      <c r="X13" s="184">
        <f>IF(W13=0,0,IF(W13&gt;20,1,CHOOSE(W13,400,300,225,169,127,96,71,53,40,30,22,17,13,9,7,5,4,3,2,1)))</f>
        <v>225</v>
      </c>
      <c r="Y13" s="185">
        <f>IF(ISERROR(VLOOKUP(C13,'Рейтинг ТС-М-Вз'!$B$5:$R$34,13,FALSE))=TRUE,0,VLOOKUP(C13,'Рейтинг ТС-М-Вз'!$B$5:$R$34,13,FALSE))</f>
        <v>225</v>
      </c>
      <c r="Z13" s="160"/>
      <c r="AB13" s="157">
        <f>$K13</f>
        <v>27</v>
      </c>
      <c r="AC13" s="158">
        <f>$N13</f>
        <v>27</v>
      </c>
      <c r="AD13" s="158">
        <f>$Q13</f>
        <v>26</v>
      </c>
      <c r="AF13" s="178">
        <f>$M13</f>
        <v>2</v>
      </c>
      <c r="AG13" s="158">
        <f>$P13</f>
        <v>3</v>
      </c>
      <c r="AH13" s="158">
        <f>$S13</f>
        <v>2</v>
      </c>
    </row>
    <row r="14" spans="1:34" s="162" customFormat="1">
      <c r="A14" s="179" t="s">
        <v>359</v>
      </c>
      <c r="B14" s="158">
        <v>5</v>
      </c>
      <c r="C14" s="159" t="s">
        <v>385</v>
      </c>
      <c r="D14" s="158" t="s">
        <v>577</v>
      </c>
      <c r="E14" s="158" t="s">
        <v>574</v>
      </c>
      <c r="F14" s="158">
        <v>2.4</v>
      </c>
      <c r="G14" s="158">
        <v>42.25</v>
      </c>
      <c r="H14" s="158" t="s">
        <v>576</v>
      </c>
      <c r="I14" s="180">
        <f>IF(H14="л",VLOOKUP($C14,'Спис. спорт.'!$B$4:$I$262,8,FALSE),IF(ISERROR(CHOOSE(H14,2378,1616,1815,1975,2256,2340,2571,2620,2896,3409,3421,15689,15275,18749,16914,20143,16527,18320,18496))=TRUE," ",CHOOSE(H14,2378,1616,1815,1975,2256,2340,2571,2620,2896,3409,3421,15689,15275,18749,16914,20143,16527,18320,18496)))</f>
        <v>16613</v>
      </c>
      <c r="J14" s="181" t="str">
        <f>IF(ISERROR(VLOOKUP($C14,'Спис. спорт.'!$B$4:$H$262,7,FALSE))=TRUE," ",VLOOKUP($C14,'Спис. спорт.'!$B$4:$H$262,7,FALSE))</f>
        <v>Boljschakova Olesija</v>
      </c>
      <c r="K14" s="157">
        <f>IF(ISERROR(VLOOKUP($J14,'З-ТС10 М-Вз'!$C$5:$E$54,2,FALSE))=TRUE,0,VLOOKUP($J14,'З-ТС10 М-Вз'!$C$5:$E$54,2,FALSE))</f>
        <v>21</v>
      </c>
      <c r="L14" s="158">
        <f>IF(ISERROR(VLOOKUP($J14,'З-ТС10 М-Вз'!$C$5:$E$54,3,FALSE))=TRUE,0,VLOOKUP($J14,'З-ТС10 М-Вз'!$C$5:$E$54,3,FALSE))</f>
        <v>3.5159837962962966E-3</v>
      </c>
      <c r="M14" s="160">
        <v>5</v>
      </c>
      <c r="N14" s="157">
        <f>IF(ISERROR(VLOOKUP($J14,'З-ТС10 М-Вз'!$K$5:$M$54,2,FALSE))=TRUE,0,VLOOKUP($J14,'З-ТС10 М-Вз'!$K$5:$M$54,2,FALSE))</f>
        <v>21</v>
      </c>
      <c r="O14" s="158">
        <f>IF(ISERROR(VLOOKUP($J14,'З-ТС10 М-Вз'!$K$5:$M$54,3,FALSE))=TRUE,0,VLOOKUP($J14,'З-ТС10 М-Вз'!$K$5:$M$54,3,FALSE))</f>
        <v>3.6512037037037038E-3</v>
      </c>
      <c r="P14" s="160">
        <v>5</v>
      </c>
      <c r="Q14" s="157">
        <f>IF(ISERROR(VLOOKUP($J14,'З-ТС10 М-Вз'!$S$5:$U$54,2,FALSE))=TRUE,0,VLOOKUP($J14,'З-ТС10 М-Вз'!$S$5:$U$54,2,FALSE))</f>
        <v>22</v>
      </c>
      <c r="R14" s="158">
        <f>IF(ISERROR(VLOOKUP($J14,'З-ТС10 М-Вз'!$S$5:$U$54,3,FALSE))=TRUE,0,VLOOKUP($J14,'З-ТС10 М-Вз'!$S$5:$U$54,3,FALSE))</f>
        <v>3.5076851851851849E-3</v>
      </c>
      <c r="S14" s="160">
        <v>3</v>
      </c>
      <c r="T14" s="171">
        <f>SUM(LARGE(AB14:AD14,1)+LARGE(AB14:AD14,2))</f>
        <v>43</v>
      </c>
      <c r="U14" s="158">
        <f>SUM(IF(K14=LARGE(AB14:AD14,1),L14,IF(N14=LARGE(AB14:AD14,1),O14,IF(Q14=LARGE(AB14:AD14,1),R14,IF(#REF!=LARGE(AB14:AD14,1),#REF!,#REF!))))+IF(K14=LARGE(AB14:AD14,2),L14,IF(N14=LARGE(AB14:AD14,2),O14,IF(Q14=LARGE(AB14:AD14,2),R14,IF(#REF!=LARGE(AB14:AD14,2),#REF!,#REF!)))))</f>
        <v>7.0236689814814814E-3</v>
      </c>
      <c r="V14" s="182">
        <f t="shared" si="0"/>
        <v>8</v>
      </c>
      <c r="W14" s="183">
        <v>4</v>
      </c>
      <c r="X14" s="184">
        <f>IF(W14=0,0,IF(W14&gt;20,1,CHOOSE(W14,400,300,225,169,127,96,71,53,40,30,22,17,13,9,7,5,4,3,2,1)))</f>
        <v>169</v>
      </c>
      <c r="Y14" s="185">
        <f>IF(ISERROR(VLOOKUP(C14,'Рейтинг ТС-М-Вз'!$B$5:$R$34,13,FALSE))=TRUE,0,VLOOKUP(C14,'Рейтинг ТС-М-Вз'!$B$5:$R$34,13,FALSE))</f>
        <v>169</v>
      </c>
      <c r="Z14" s="160"/>
      <c r="AB14" s="157">
        <f>$K14</f>
        <v>21</v>
      </c>
      <c r="AC14" s="158">
        <f>$N14</f>
        <v>21</v>
      </c>
      <c r="AD14" s="158">
        <f>$Q14</f>
        <v>22</v>
      </c>
      <c r="AF14" s="178">
        <f>$M14</f>
        <v>5</v>
      </c>
      <c r="AG14" s="158">
        <f>$P14</f>
        <v>5</v>
      </c>
      <c r="AH14" s="158">
        <f>$S14</f>
        <v>3</v>
      </c>
    </row>
    <row r="15" spans="1:34" s="162" customFormat="1">
      <c r="A15" s="179"/>
      <c r="B15" s="158">
        <v>4</v>
      </c>
      <c r="C15" s="159" t="s">
        <v>408</v>
      </c>
      <c r="D15" s="158" t="s">
        <v>577</v>
      </c>
      <c r="E15" s="158" t="s">
        <v>574</v>
      </c>
      <c r="F15" s="158">
        <v>2.4</v>
      </c>
      <c r="G15" s="158">
        <v>31.75</v>
      </c>
      <c r="H15" s="158">
        <v>11</v>
      </c>
      <c r="I15" s="180">
        <f>IF(H15="л",VLOOKUP($C15,'Спис. спорт.'!$B$4:$I$262,8,FALSE),IF(ISERROR(CHOOSE(H15,2378,1616,1815,1975,2256,2340,2571,2620,2896,3409,3421,15689,15275,18749,16914,20143,16527,18320,18496))=TRUE," ",CHOOSE(H15,2378,1616,1815,1975,2256,2340,2571,2620,2896,3409,3421,15689,15275,18749,16914,20143,16527,18320,18496)))</f>
        <v>3421</v>
      </c>
      <c r="J15" s="181" t="str">
        <f>IF(ISERROR(VLOOKUP($C15,'Спис. спорт.'!$B$4:$H$262,7,FALSE))=TRUE," ",VLOOKUP($C15,'Спис. спорт.'!$B$4:$H$262,7,FALSE))</f>
        <v>Stepanov Andrey</v>
      </c>
      <c r="K15" s="157">
        <f>IF(ISERROR(VLOOKUP($J15,'З-ТС10 М-Вз'!$C$5:$E$54,2,FALSE))=TRUE,0,VLOOKUP($J15,'З-ТС10 М-Вз'!$C$5:$E$54,2,FALSE))</f>
        <v>23</v>
      </c>
      <c r="L15" s="158">
        <f>IF(ISERROR(VLOOKUP($J15,'З-ТС10 М-Вз'!$C$5:$E$54,3,FALSE))=TRUE,0,VLOOKUP($J15,'З-ТС10 М-Вз'!$C$5:$E$54,3,FALSE))</f>
        <v>3.5578703703703705E-3</v>
      </c>
      <c r="M15" s="160">
        <v>4</v>
      </c>
      <c r="N15" s="157">
        <f>IF(ISERROR(VLOOKUP($J15,'З-ТС10 М-Вз'!$K$5:$M$54,2,FALSE))=TRUE,0,VLOOKUP($J15,'З-ТС10 М-Вз'!$K$5:$M$54,2,FALSE))</f>
        <v>23</v>
      </c>
      <c r="O15" s="158">
        <f>IF(ISERROR(VLOOKUP($J15,'З-ТС10 М-Вз'!$K$5:$M$54,3,FALSE))=TRUE,0,VLOOKUP($J15,'З-ТС10 М-Вз'!$K$5:$M$54,3,FALSE))</f>
        <v>3.6220254629629627E-3</v>
      </c>
      <c r="P15" s="160">
        <v>4</v>
      </c>
      <c r="Q15" s="157">
        <f>IF(ISERROR(VLOOKUP($J15,'З-ТС10 М-Вз'!$S$5:$U$54,2,FALSE))=TRUE,0,VLOOKUP($J15,'З-ТС10 М-Вз'!$S$5:$U$54,2,FALSE))</f>
        <v>20</v>
      </c>
      <c r="R15" s="158">
        <f>IF(ISERROR(VLOOKUP($J15,'З-ТС10 М-Вз'!$S$5:$U$54,3,FALSE))=TRUE,0,VLOOKUP($J15,'З-ТС10 М-Вз'!$S$5:$U$54,3,FALSE))</f>
        <v>3.0988888888888889E-3</v>
      </c>
      <c r="S15" s="160">
        <v>4</v>
      </c>
      <c r="T15" s="171">
        <f>SUM(LARGE(AB15:AD15,1)+LARGE(AB15:AD15,2))</f>
        <v>46</v>
      </c>
      <c r="U15" s="158">
        <f>SUM(IF(K15=LARGE(AB15:AD15,1),L15,IF(N15=LARGE(AB15:AD15,1),O15,IF(Q15=LARGE(AB15:AD15,1),R15,IF(#REF!=LARGE(AB15:AD15,1),#REF!,#REF!))))+IF(K15=LARGE(AB15:AD15,2),L15,IF(N15=LARGE(AB15:AD15,2),O15,IF(Q15=LARGE(AB15:AD15,2),R15,IF(#REF!=LARGE(AB15:AD15,2),#REF!,#REF!)))))</f>
        <v>7.1157407407407411E-3</v>
      </c>
      <c r="V15" s="182">
        <f t="shared" si="0"/>
        <v>8</v>
      </c>
      <c r="W15" s="183">
        <v>5</v>
      </c>
      <c r="X15" s="184">
        <f>IF(W15=0,0,IF(W15&gt;20,1,CHOOSE(W15,400,300,225,169,127,96,71,53,40,30,22,17,13,9,7,5,4,3,2,1)))</f>
        <v>127</v>
      </c>
      <c r="Y15" s="185">
        <f>IF(ISERROR(VLOOKUP(C15,'Рейтинг ТС-М-Вз'!$B$5:$R$34,13,FALSE))=TRUE,0,VLOOKUP(C15,'Рейтинг ТС-М-Вз'!$B$5:$R$34,13,FALSE))</f>
        <v>127</v>
      </c>
      <c r="Z15" s="160"/>
      <c r="AB15" s="157">
        <f>$K15</f>
        <v>23</v>
      </c>
      <c r="AC15" s="158">
        <f>$N15</f>
        <v>23</v>
      </c>
      <c r="AD15" s="158">
        <f>$Q15</f>
        <v>20</v>
      </c>
      <c r="AF15" s="178">
        <f>$M15</f>
        <v>4</v>
      </c>
      <c r="AG15" s="158">
        <f>$P15</f>
        <v>4</v>
      </c>
      <c r="AH15" s="158">
        <f>$S15</f>
        <v>4</v>
      </c>
    </row>
    <row r="16" spans="1:34" s="162" customFormat="1">
      <c r="A16" s="179"/>
      <c r="B16" s="158">
        <v>6</v>
      </c>
      <c r="C16" s="159" t="s">
        <v>32</v>
      </c>
      <c r="D16" s="158" t="s">
        <v>577</v>
      </c>
      <c r="E16" s="158" t="s">
        <v>574</v>
      </c>
      <c r="F16" s="158">
        <v>2.4</v>
      </c>
      <c r="G16" s="158">
        <v>24</v>
      </c>
      <c r="H16" s="158">
        <v>6</v>
      </c>
      <c r="I16" s="180">
        <f>IF(H16="л",VLOOKUP($C16,'Спис. спорт.'!$B$4:$I$262,8,FALSE),IF(ISERROR(CHOOSE(H16,2378,1616,1815,1975,2256,2340,2571,2620,2896,3409,3421,15689,15275,18749,16914,20143,16527,18320,18496))=TRUE," ",CHOOSE(H16,2378,1616,1815,1975,2256,2340,2571,2620,2896,3409,3421,15689,15275,18749,16914,20143,16527,18320,18496)))</f>
        <v>2340</v>
      </c>
      <c r="J16" s="181" t="str">
        <f>IF(ISERROR(VLOOKUP($C16,'Спис. спорт.'!$B$4:$H$262,7,FALSE))=TRUE," ",VLOOKUP($C16,'Спис. спорт.'!$B$4:$H$262,7,FALSE))</f>
        <v>Anischenko Andrej</v>
      </c>
      <c r="K16" s="157">
        <f>IF(ISERROR(VLOOKUP($J16,'З-ТС10 М-Вз'!$C$5:$E$54,2,FALSE))=TRUE,0,VLOOKUP($J16,'З-ТС10 М-Вз'!$C$5:$E$54,2,FALSE))</f>
        <v>0</v>
      </c>
      <c r="L16" s="158">
        <f>IF(ISERROR(VLOOKUP($J16,'З-ТС10 М-Вз'!$C$5:$E$54,3,FALSE))=TRUE,0,VLOOKUP($J16,'З-ТС10 М-Вз'!$C$5:$E$54,3,FALSE))</f>
        <v>0</v>
      </c>
      <c r="M16" s="160"/>
      <c r="N16" s="157">
        <f>IF(ISERROR(VLOOKUP($J16,'З-ТС10 М-Вз'!$K$5:$M$54,2,FALSE))=TRUE,0,VLOOKUP($J16,'З-ТС10 М-Вз'!$K$5:$M$54,2,FALSE))</f>
        <v>0</v>
      </c>
      <c r="O16" s="158">
        <f>IF(ISERROR(VLOOKUP($J16,'З-ТС10 М-Вз'!$K$5:$M$54,3,FALSE))=TRUE,0,VLOOKUP($J16,'З-ТС10 М-Вз'!$K$5:$M$54,3,FALSE))</f>
        <v>0</v>
      </c>
      <c r="P16" s="160"/>
      <c r="Q16" s="157">
        <f>IF(ISERROR(VLOOKUP($J16,'З-ТС10 М-Вз'!$S$5:$U$54,2,FALSE))=TRUE,0,VLOOKUP($J16,'З-ТС10 М-Вз'!$S$5:$U$54,2,FALSE))</f>
        <v>0</v>
      </c>
      <c r="R16" s="158">
        <f>IF(ISERROR(VLOOKUP($J16,'З-ТС10 М-Вз'!$S$5:$U$54,3,FALSE))=TRUE,0,VLOOKUP($J16,'З-ТС10 М-Вз'!$S$5:$U$54,3,FALSE))</f>
        <v>0</v>
      </c>
      <c r="S16" s="160"/>
      <c r="T16" s="171">
        <f t="shared" ref="T16:T19" si="1">SUM(LARGE(AB16:AD16,1)+LARGE(AB16:AD16,2))</f>
        <v>0</v>
      </c>
      <c r="U16" s="158">
        <f>SUM(IF(K16=LARGE(AB16:AD16,1),L16,IF(N16=LARGE(AB16:AD16,1),O16,IF(Q16=LARGE(AB16:AD16,1),R16,IF(#REF!=LARGE(AB16:AD16,1),#REF!,#REF!))))+IF(K16=LARGE(AB16:AD16,2),L16,IF(N16=LARGE(AB16:AD16,2),O16,IF(Q16=LARGE(AB16:AD16,2),R16,IF(#REF!=LARGE(AB16:AD16,2),#REF!,#REF!)))))</f>
        <v>0</v>
      </c>
      <c r="V16" s="182">
        <f t="shared" si="0"/>
        <v>0</v>
      </c>
      <c r="W16" s="183"/>
      <c r="X16" s="184">
        <f t="shared" ref="X16:X19" si="2">IF(W16=0,0,IF(W16&gt;20,1,CHOOSE(W16,400,300,225,169,127,96,71,53,40,30,22,17,13,9,7,5,4,3,2,1)))</f>
        <v>0</v>
      </c>
      <c r="Y16" s="185">
        <f>IF(ISERROR(VLOOKUP(C16,'Рейтинг ТС-М-Вз'!$B$5:$R$34,13,FALSE))=TRUE,0,VLOOKUP(C16,'Рейтинг ТС-М-Вз'!$B$5:$R$34,13,FALSE))</f>
        <v>96</v>
      </c>
      <c r="Z16" s="160"/>
      <c r="AB16" s="157">
        <f t="shared" ref="AB16:AB19" si="3">$K16</f>
        <v>0</v>
      </c>
      <c r="AC16" s="158">
        <f t="shared" ref="AC16:AC19" si="4">$N16</f>
        <v>0</v>
      </c>
      <c r="AD16" s="158">
        <f t="shared" ref="AD16:AD19" si="5">$Q16</f>
        <v>0</v>
      </c>
      <c r="AF16" s="178">
        <f t="shared" ref="AF16:AF19" si="6">$M16</f>
        <v>0</v>
      </c>
      <c r="AG16" s="158">
        <f t="shared" ref="AG16:AG19" si="7">$P16</f>
        <v>0</v>
      </c>
      <c r="AH16" s="158">
        <f t="shared" ref="AH16:AH19" si="8">$S16</f>
        <v>0</v>
      </c>
    </row>
    <row r="17" spans="1:34" s="162" customFormat="1">
      <c r="A17" s="179"/>
      <c r="B17" s="158">
        <v>7</v>
      </c>
      <c r="C17" s="159" t="s">
        <v>134</v>
      </c>
      <c r="D17" s="158" t="s">
        <v>134</v>
      </c>
      <c r="E17" s="158" t="s">
        <v>134</v>
      </c>
      <c r="F17" s="158" t="s">
        <v>134</v>
      </c>
      <c r="G17" s="158" t="s">
        <v>134</v>
      </c>
      <c r="H17" s="158" t="s">
        <v>134</v>
      </c>
      <c r="I17" s="180" t="str">
        <f>IF(H17="л",VLOOKUP($C17,'Спис. спорт.'!$B$4:$I$262,8,FALSE),IF(ISERROR(CHOOSE(H17,2378,1616,1815,1975,2256,2340,2571,2620,2896,3409,3421,15689,15275,18749,16914,20143,16527,18320,18496))=TRUE," ",CHOOSE(H17,2378,1616,1815,1975,2256,2340,2571,2620,2896,3409,3421,15689,15275,18749,16914,20143,16527,18320,18496)))</f>
        <v xml:space="preserve"> </v>
      </c>
      <c r="J17" s="181" t="str">
        <f>IF(ISERROR(VLOOKUP($C17,'Спис. спорт.'!$B$4:$H$262,7,FALSE))=TRUE," ",VLOOKUP($C17,'Спис. спорт.'!$B$4:$H$262,7,FALSE))</f>
        <v xml:space="preserve"> </v>
      </c>
      <c r="K17" s="157">
        <f>IF(ISERROR(VLOOKUP($J17,'З-ТС10 М-Вз'!$C$5:$E$54,2,FALSE))=TRUE,0,VLOOKUP($J17,'З-ТС10 М-Вз'!$C$5:$E$54,2,FALSE))</f>
        <v>0</v>
      </c>
      <c r="L17" s="158">
        <f>IF(ISERROR(VLOOKUP($J17,'З-ТС10 М-Вз'!$C$5:$E$54,3,FALSE))=TRUE,0,VLOOKUP($J17,'З-ТС10 М-Вз'!$C$5:$E$54,3,FALSE))</f>
        <v>0</v>
      </c>
      <c r="M17" s="160"/>
      <c r="N17" s="157">
        <f>IF(ISERROR(VLOOKUP($J17,'З-ТС10 М-Вз'!$K$5:$M$54,2,FALSE))=TRUE,0,VLOOKUP($J17,'З-ТС10 М-Вз'!$K$5:$M$54,2,FALSE))</f>
        <v>0</v>
      </c>
      <c r="O17" s="158">
        <f>IF(ISERROR(VLOOKUP($J17,'З-ТС10 М-Вз'!$K$5:$M$54,3,FALSE))=TRUE,0,VLOOKUP($J17,'З-ТС10 М-Вз'!$K$5:$M$54,3,FALSE))</f>
        <v>0</v>
      </c>
      <c r="P17" s="160"/>
      <c r="Q17" s="157">
        <f>IF(ISERROR(VLOOKUP($J17,'З-ТС10 М-Вз'!$S$5:$U$54,2,FALSE))=TRUE,0,VLOOKUP($J17,'З-ТС10 М-Вз'!$S$5:$U$54,2,FALSE))</f>
        <v>0</v>
      </c>
      <c r="R17" s="158">
        <f>IF(ISERROR(VLOOKUP($J17,'З-ТС10 М-Вз'!$S$5:$U$54,3,FALSE))=TRUE,0,VLOOKUP($J17,'З-ТС10 М-Вз'!$S$5:$U$54,3,FALSE))</f>
        <v>0</v>
      </c>
      <c r="S17" s="160"/>
      <c r="T17" s="171">
        <f t="shared" si="1"/>
        <v>0</v>
      </c>
      <c r="U17" s="158">
        <f>SUM(IF(K17=LARGE(AB17:AD17,1),L17,IF(N17=LARGE(AB17:AD17,1),O17,IF(Q17=LARGE(AB17:AD17,1),R17,IF(#REF!=LARGE(AB17:AD17,1),#REF!,#REF!))))+IF(K17=LARGE(AB17:AD17,2),L17,IF(N17=LARGE(AB17:AD17,2),O17,IF(Q17=LARGE(AB17:AD17,2),R17,IF(#REF!=LARGE(AB17:AD17,2),#REF!,#REF!)))))</f>
        <v>0</v>
      </c>
      <c r="V17" s="182">
        <f t="shared" ref="V17:V37" si="9">IF(SUM(AB17:AD17)=0,0,IF(SUM(AB17:AD17)=LARGE(AB17:AD17,1),SUM(LARGE(AF17:AH17,1)+9),IF(M17=0,SUM(P17+S17),IF(P17=0,SUM(M17+S17),IF(S17=0,SUM(M17+P17),SUM(SMALL(AF17:AH17,1)+SMALL(AF17:AH17,2)))))))</f>
        <v>0</v>
      </c>
      <c r="W17" s="183"/>
      <c r="X17" s="184">
        <f t="shared" si="2"/>
        <v>0</v>
      </c>
      <c r="Y17" s="185">
        <f>IF(ISERROR(VLOOKUP(C17,'Рейтинг ТС-М-Вз'!$B$5:$R$34,13,FALSE))=TRUE,0,VLOOKUP(C17,'Рейтинг ТС-М-Вз'!$B$5:$R$34,13,FALSE))</f>
        <v>0</v>
      </c>
      <c r="Z17" s="160"/>
      <c r="AB17" s="157">
        <f t="shared" si="3"/>
        <v>0</v>
      </c>
      <c r="AC17" s="158">
        <f t="shared" si="4"/>
        <v>0</v>
      </c>
      <c r="AD17" s="158">
        <f t="shared" si="5"/>
        <v>0</v>
      </c>
      <c r="AF17" s="178">
        <f t="shared" si="6"/>
        <v>0</v>
      </c>
      <c r="AG17" s="158">
        <f t="shared" si="7"/>
        <v>0</v>
      </c>
      <c r="AH17" s="158">
        <f t="shared" si="8"/>
        <v>0</v>
      </c>
    </row>
    <row r="18" spans="1:34" s="162" customFormat="1">
      <c r="A18" s="179"/>
      <c r="B18" s="158">
        <v>8</v>
      </c>
      <c r="C18" s="159"/>
      <c r="D18" s="158"/>
      <c r="E18" s="158"/>
      <c r="F18" s="158"/>
      <c r="G18" s="158"/>
      <c r="H18" s="158"/>
      <c r="I18" s="180" t="str">
        <f>IF(H18="л",VLOOKUP($C18,'Спис. спорт.'!$B$4:$I$262,8,FALSE),IF(ISERROR(CHOOSE(H18,2378,1616,1815,1975,2256,2340,2571,2620,2896,3409,3421,15689,15275,18749,16914,20143,16527,18320,18496))=TRUE," ",CHOOSE(H18,2378,1616,1815,1975,2256,2340,2571,2620,2896,3409,3421,15689,15275,18749,16914,20143,16527,18320,18496)))</f>
        <v xml:space="preserve"> </v>
      </c>
      <c r="J18" s="181" t="str">
        <f>IF(ISERROR(VLOOKUP($C18,'Спис. спорт.'!$B$4:$H$262,7,FALSE))=TRUE," ",VLOOKUP($C18,'Спис. спорт.'!$B$4:$H$262,7,FALSE))</f>
        <v xml:space="preserve"> </v>
      </c>
      <c r="K18" s="157">
        <f>IF(ISERROR(VLOOKUP($J18,'З-ТС10 М-Вз'!$C$5:$E$54,2,FALSE))=TRUE,0,VLOOKUP($J18,'З-ТС10 М-Вз'!$C$5:$E$54,2,FALSE))</f>
        <v>0</v>
      </c>
      <c r="L18" s="158">
        <f>IF(ISERROR(VLOOKUP($J18,'З-ТС10 М-Вз'!$C$5:$E$54,3,FALSE))=TRUE,0,VLOOKUP($J18,'З-ТС10 М-Вз'!$C$5:$E$54,3,FALSE))</f>
        <v>0</v>
      </c>
      <c r="M18" s="160"/>
      <c r="N18" s="157">
        <f>IF(ISERROR(VLOOKUP($J18,'З-ТС10 М-Вз'!$K$5:$M$54,2,FALSE))=TRUE,0,VLOOKUP($J18,'З-ТС10 М-Вз'!$K$5:$M$54,2,FALSE))</f>
        <v>0</v>
      </c>
      <c r="O18" s="158">
        <f>IF(ISERROR(VLOOKUP($J18,'З-ТС10 М-Вз'!$K$5:$M$54,3,FALSE))=TRUE,0,VLOOKUP($J18,'З-ТС10 М-Вз'!$K$5:$M$54,3,FALSE))</f>
        <v>0</v>
      </c>
      <c r="P18" s="160"/>
      <c r="Q18" s="157">
        <f>IF(ISERROR(VLOOKUP($J18,'З-ТС10 М-Вз'!$S$5:$U$54,2,FALSE))=TRUE,0,VLOOKUP($J18,'З-ТС10 М-Вз'!$S$5:$U$54,2,FALSE))</f>
        <v>0</v>
      </c>
      <c r="R18" s="158">
        <f>IF(ISERROR(VLOOKUP($J18,'З-ТС10 М-Вз'!$S$5:$U$54,3,FALSE))=TRUE,0,VLOOKUP($J18,'З-ТС10 М-Вз'!$S$5:$U$54,3,FALSE))</f>
        <v>0</v>
      </c>
      <c r="S18" s="160"/>
      <c r="T18" s="171">
        <f t="shared" si="1"/>
        <v>0</v>
      </c>
      <c r="U18" s="158">
        <f>SUM(IF(K18=LARGE(AB18:AD18,1),L18,IF(N18=LARGE(AB18:AD18,1),O18,IF(Q18=LARGE(AB18:AD18,1),R18,IF(#REF!=LARGE(AB18:AD18,1),#REF!,#REF!))))+IF(K18=LARGE(AB18:AD18,2),L18,IF(N18=LARGE(AB18:AD18,2),O18,IF(Q18=LARGE(AB18:AD18,2),R18,IF(#REF!=LARGE(AB18:AD18,2),#REF!,#REF!)))))</f>
        <v>0</v>
      </c>
      <c r="V18" s="182">
        <f t="shared" si="9"/>
        <v>0</v>
      </c>
      <c r="W18" s="183"/>
      <c r="X18" s="184">
        <f t="shared" si="2"/>
        <v>0</v>
      </c>
      <c r="Y18" s="185">
        <f>IF(ISERROR(VLOOKUP(C18,'Рейтинг ТС-М-Вз'!$B$5:$R$34,13,FALSE))=TRUE,0,VLOOKUP(C18,'Рейтинг ТС-М-Вз'!$B$5:$R$34,13,FALSE))</f>
        <v>0</v>
      </c>
      <c r="Z18" s="160"/>
      <c r="AB18" s="157">
        <f t="shared" si="3"/>
        <v>0</v>
      </c>
      <c r="AC18" s="158">
        <f t="shared" si="4"/>
        <v>0</v>
      </c>
      <c r="AD18" s="158">
        <f t="shared" si="5"/>
        <v>0</v>
      </c>
      <c r="AF18" s="178">
        <f t="shared" si="6"/>
        <v>0</v>
      </c>
      <c r="AG18" s="158">
        <f t="shared" si="7"/>
        <v>0</v>
      </c>
      <c r="AH18" s="158">
        <f t="shared" si="8"/>
        <v>0</v>
      </c>
    </row>
    <row r="19" spans="1:34" s="162" customFormat="1" ht="12.75" customHeight="1" thickBot="1">
      <c r="A19" s="186"/>
      <c r="B19" s="187">
        <v>9</v>
      </c>
      <c r="C19" s="188"/>
      <c r="D19" s="187"/>
      <c r="E19" s="187"/>
      <c r="F19" s="187"/>
      <c r="G19" s="187"/>
      <c r="H19" s="187"/>
      <c r="I19" s="189" t="str">
        <f>IF(H19="л",VLOOKUP($C19,'Спис. спорт.'!$B$4:$I$262,8,FALSE),IF(ISERROR(CHOOSE(H19,2378,1616,1815,1975,2256,2340,2571,2620,2896,3409,3421,15689,15275,18749,16914,20143,16527,18320,18496))=TRUE," ",CHOOSE(H19,2378,1616,1815,1975,2256,2340,2571,2620,2896,3409,3421,15689,15275,18749,16914,20143,16527,18320,18496)))</f>
        <v xml:space="preserve"> </v>
      </c>
      <c r="J19" s="190" t="str">
        <f>IF(ISERROR(VLOOKUP($C19,'Спис. спорт.'!$B$4:$H$262,7,FALSE))=TRUE," ",VLOOKUP($C19,'Спис. спорт.'!$B$4:$H$262,7,FALSE))</f>
        <v xml:space="preserve"> </v>
      </c>
      <c r="K19" s="191">
        <f>IF(ISERROR(VLOOKUP($J19,'З-ТС10 М-Вз'!$C$5:$E$54,2,FALSE))=TRUE,0,VLOOKUP($J19,'З-ТС10 М-Вз'!$C$5:$E$54,2,FALSE))</f>
        <v>0</v>
      </c>
      <c r="L19" s="187">
        <f>IF(ISERROR(VLOOKUP($J19,'З-ТС10 М-Вз'!$C$5:$E$54,3,FALSE))=TRUE,0,VLOOKUP($J19,'З-ТС10 М-Вз'!$C$5:$E$54,3,FALSE))</f>
        <v>0</v>
      </c>
      <c r="M19" s="192"/>
      <c r="N19" s="191">
        <f>IF(ISERROR(VLOOKUP($J19,'З-ТС10 М-Вз'!$K$5:$M$54,2,FALSE))=TRUE,0,VLOOKUP($J19,'З-ТС10 М-Вз'!$K$5:$M$54,2,FALSE))</f>
        <v>0</v>
      </c>
      <c r="O19" s="187">
        <f>IF(ISERROR(VLOOKUP($J19,'З-ТС10 М-Вз'!$K$5:$M$54,3,FALSE))=TRUE,0,VLOOKUP($J19,'З-ТС10 М-Вз'!$K$5:$M$54,3,FALSE))</f>
        <v>0</v>
      </c>
      <c r="P19" s="192"/>
      <c r="Q19" s="191">
        <f>IF(ISERROR(VLOOKUP($J19,'З-ТС10 М-Вз'!$S$5:$U$54,2,FALSE))=TRUE,0,VLOOKUP($J19,'З-ТС10 М-Вз'!$S$5:$U$54,2,FALSE))</f>
        <v>0</v>
      </c>
      <c r="R19" s="187">
        <f>IF(ISERROR(VLOOKUP($J19,'З-ТС10 М-Вз'!$S$5:$U$54,3,FALSE))=TRUE,0,VLOOKUP($J19,'З-ТС10 М-Вз'!$S$5:$U$54,3,FALSE))</f>
        <v>0</v>
      </c>
      <c r="S19" s="192"/>
      <c r="T19" s="193">
        <f t="shared" si="1"/>
        <v>0</v>
      </c>
      <c r="U19" s="187">
        <f>SUM(IF(K19=LARGE(AB19:AD19,1),L19,IF(N19=LARGE(AB19:AD19,1),O19,IF(Q19=LARGE(AB19:AD19,1),R19,IF(#REF!=LARGE(AB19:AD19,1),#REF!,#REF!))))+IF(K19=LARGE(AB19:AD19,2),L19,IF(N19=LARGE(AB19:AD19,2),O19,IF(Q19=LARGE(AB19:AD19,2),R19,IF(#REF!=LARGE(AB19:AD19,2),#REF!,#REF!)))))</f>
        <v>0</v>
      </c>
      <c r="V19" s="194">
        <f t="shared" si="9"/>
        <v>0</v>
      </c>
      <c r="W19" s="195"/>
      <c r="X19" s="196">
        <f t="shared" si="2"/>
        <v>0</v>
      </c>
      <c r="Y19" s="197">
        <f>IF(ISERROR(VLOOKUP(C19,'Рейтинг ТС-М-Вз'!$B$5:$R$34,13,FALSE))=TRUE,0,VLOOKUP(C19,'Рейтинг ТС-М-Вз'!$B$5:$R$34,13,FALSE))</f>
        <v>0</v>
      </c>
      <c r="Z19" s="192"/>
      <c r="AB19" s="157">
        <f t="shared" si="3"/>
        <v>0</v>
      </c>
      <c r="AC19" s="158">
        <f t="shared" si="4"/>
        <v>0</v>
      </c>
      <c r="AD19" s="158">
        <f t="shared" si="5"/>
        <v>0</v>
      </c>
      <c r="AF19" s="178">
        <f t="shared" si="6"/>
        <v>0</v>
      </c>
      <c r="AG19" s="158">
        <f t="shared" si="7"/>
        <v>0</v>
      </c>
      <c r="AH19" s="158">
        <f t="shared" si="8"/>
        <v>0</v>
      </c>
    </row>
    <row r="20" spans="1:34" s="162" customFormat="1" ht="12.75" hidden="1" customHeight="1">
      <c r="A20" s="199"/>
      <c r="B20" s="177">
        <v>1</v>
      </c>
      <c r="C20" s="200"/>
      <c r="D20" s="177"/>
      <c r="E20" s="177"/>
      <c r="F20" s="177"/>
      <c r="G20" s="177"/>
      <c r="H20" s="177"/>
      <c r="I20" s="201" t="str">
        <f>IF(H20="л",VLOOKUP($C20,'Спис. спорт.'!$B$4:$I$262,8,FALSE),IF(ISERROR(CHOOSE(H20,2378,1616,1815,1975,2256,2340,2571,2620,2896,3409,3421,15689,15275,18749,16914,20143,16527,18320,18496))=TRUE," ",CHOOSE(H20,2378,1616,1815,1975,2256,2340,2571,2620,2896,3409,3421,15689,15275,18749,16914,20143,16527,18320,18496)))</f>
        <v xml:space="preserve"> </v>
      </c>
      <c r="J20" s="202" t="str">
        <f>IF(ISERROR(VLOOKUP($C20,'Спис. спорт.'!$B$4:$H$262,7,FALSE))=TRUE," ",VLOOKUP($C20,'Спис. спорт.'!$B$4:$H$262,7,FALSE))</f>
        <v xml:space="preserve"> </v>
      </c>
      <c r="K20" s="176">
        <f>IF(ISERROR(VLOOKUP($J20,'З-ТС10 М-Вз'!$C$5:$E$54,2,FALSE))=TRUE,0,VLOOKUP($J20,'З-ТС10 М-Вз'!$C$5:$E$54,2,FALSE))</f>
        <v>0</v>
      </c>
      <c r="L20" s="177">
        <f>IF(ISERROR(VLOOKUP($J20,'З-ТС10 М-Вз'!$C$5:$E$54,3,FALSE))=TRUE,0,VLOOKUP($J20,'З-ТС10 М-Вз'!$C$5:$E$54,3,FALSE))</f>
        <v>0</v>
      </c>
      <c r="M20" s="203"/>
      <c r="N20" s="176">
        <f>IF(ISERROR(VLOOKUP($J20,'З-ТС10 М-Вз'!$K$5:$M$54,2,FALSE))=TRUE,0,VLOOKUP($J20,'З-ТС10 М-Вз'!$K$5:$M$54,2,FALSE))</f>
        <v>0</v>
      </c>
      <c r="O20" s="177">
        <f>IF(ISERROR(VLOOKUP($J20,'З-ТС10 М-Вз'!$K$5:$M$54,3,FALSE))=TRUE,0,VLOOKUP($J20,'З-ТС10 М-Вз'!$K$5:$M$54,3,FALSE))</f>
        <v>0</v>
      </c>
      <c r="P20" s="203"/>
      <c r="Q20" s="176">
        <f>IF(ISERROR(VLOOKUP($J20,'З-ТС10 М-Вз'!$S$5:$U$54,2,FALSE))=TRUE,0,VLOOKUP($J20,'З-ТС10 М-Вз'!$S$5:$U$54,2,FALSE))</f>
        <v>0</v>
      </c>
      <c r="R20" s="177">
        <f>IF(ISERROR(VLOOKUP($J20,'З-ТС10 М-Вз'!$S$5:$U$54,3,FALSE))=TRUE,0,VLOOKUP($J20,'З-ТС10 М-Вз'!$S$5:$U$54,3,FALSE))</f>
        <v>0</v>
      </c>
      <c r="S20" s="203"/>
      <c r="T20" s="204">
        <f t="shared" ref="T20:T37" si="10">SUM(LARGE(AB20:AD20,1)+LARGE(AB20:AD20,2))</f>
        <v>0</v>
      </c>
      <c r="U20" s="177">
        <f>SUM(IF(K20=LARGE(AB20:AD20,1),L20,IF(N20=LARGE(AB20:AD20,1),O20,IF(Q20=LARGE(AB20:AD20,1),R20,IF(#REF!=LARGE(AB20:AD20,1),#REF!,#REF!))))+IF(K20=LARGE(AB20:AD20,2),L20,IF(N20=LARGE(AB20:AD20,2),O20,IF(Q20=LARGE(AB20:AD20,2),R20,IF(#REF!=LARGE(AB20:AD20,2),#REF!,#REF!)))))</f>
        <v>0</v>
      </c>
      <c r="V20" s="205">
        <f t="shared" si="9"/>
        <v>0</v>
      </c>
      <c r="W20" s="206"/>
      <c r="X20" s="207">
        <f t="shared" ref="X20:X37" si="11">IF(W20=0,0,IF(W20&gt;20,1,CHOOSE(W20,400,300,225,169,127,96,71,53,40,30,22,17,13,9,7,5,4,3,2,1)))</f>
        <v>0</v>
      </c>
      <c r="Y20" s="204">
        <f>IF(ISERROR(VLOOKUP(C20,'Рейтинг ТС-М-Вз'!$B$5:$R$34,13,FALSE))=TRUE,0,VLOOKUP(C20,'Рейтинг ТС-М-Вз'!$B$5:$R$34,13,FALSE))</f>
        <v>0</v>
      </c>
      <c r="Z20" s="203"/>
      <c r="AB20" s="157">
        <f t="shared" ref="AB20:AB37" si="12">$K20</f>
        <v>0</v>
      </c>
      <c r="AC20" s="158">
        <f t="shared" ref="AC20:AC37" si="13">$N20</f>
        <v>0</v>
      </c>
      <c r="AD20" s="158">
        <f t="shared" ref="AD20:AD37" si="14">$Q20</f>
        <v>0</v>
      </c>
      <c r="AF20" s="178">
        <f t="shared" ref="AF20:AF37" si="15">$M20</f>
        <v>0</v>
      </c>
      <c r="AG20" s="158">
        <f t="shared" ref="AG20:AG37" si="16">$P20</f>
        <v>0</v>
      </c>
      <c r="AH20" s="158">
        <f t="shared" ref="AH20:AH37" si="17">$S20</f>
        <v>0</v>
      </c>
    </row>
    <row r="21" spans="1:34" s="162" customFormat="1" ht="12.75" hidden="1" customHeight="1">
      <c r="A21" s="179"/>
      <c r="B21" s="158">
        <v>2</v>
      </c>
      <c r="C21" s="159"/>
      <c r="D21" s="158"/>
      <c r="E21" s="158"/>
      <c r="F21" s="158"/>
      <c r="G21" s="158"/>
      <c r="H21" s="158"/>
      <c r="I21" s="180" t="str">
        <f>IF(H21="л",VLOOKUP($C21,'Спис. спорт.'!$B$4:$I$262,8,FALSE),IF(ISERROR(CHOOSE(H21,2378,1616,1815,1975,2256,2340,2571,2620,2896,3409,3421,15689,15275,18749,16914,20143,16527,18320,18496))=TRUE," ",CHOOSE(H21,2378,1616,1815,1975,2256,2340,2571,2620,2896,3409,3421,15689,15275,18749,16914,20143,16527,18320,18496)))</f>
        <v xml:space="preserve"> </v>
      </c>
      <c r="J21" s="181" t="str">
        <f>IF(ISERROR(VLOOKUP($C21,'Спис. спорт.'!$B$4:$H$262,7,FALSE))=TRUE," ",VLOOKUP($C21,'Спис. спорт.'!$B$4:$H$262,7,FALSE))</f>
        <v xml:space="preserve"> </v>
      </c>
      <c r="K21" s="157">
        <f>IF(ISERROR(VLOOKUP($J21,'З-ТС10 М-Вз'!$C$5:$E$54,2,FALSE))=TRUE,0,VLOOKUP($J21,'З-ТС10 М-Вз'!$C$5:$E$54,2,FALSE))</f>
        <v>0</v>
      </c>
      <c r="L21" s="158">
        <f>IF(ISERROR(VLOOKUP($J21,'З-ТС10 М-Вз'!$C$5:$E$54,3,FALSE))=TRUE,0,VLOOKUP($J21,'З-ТС10 М-Вз'!$C$5:$E$54,3,FALSE))</f>
        <v>0</v>
      </c>
      <c r="M21" s="160"/>
      <c r="N21" s="157">
        <f>IF(ISERROR(VLOOKUP($J21,'З-ТС10 М-Вз'!$K$5:$M$54,2,FALSE))=TRUE,0,VLOOKUP($J21,'З-ТС10 М-Вз'!$K$5:$M$54,2,FALSE))</f>
        <v>0</v>
      </c>
      <c r="O21" s="158">
        <f>IF(ISERROR(VLOOKUP($J21,'З-ТС10 М-Вз'!$K$5:$M$54,3,FALSE))=TRUE,0,VLOOKUP($J21,'З-ТС10 М-Вз'!$K$5:$M$54,3,FALSE))</f>
        <v>0</v>
      </c>
      <c r="P21" s="160"/>
      <c r="Q21" s="157">
        <f>IF(ISERROR(VLOOKUP($J21,'З-ТС10 М-Вз'!$S$5:$U$54,2,FALSE))=TRUE,0,VLOOKUP($J21,'З-ТС10 М-Вз'!$S$5:$U$54,2,FALSE))</f>
        <v>0</v>
      </c>
      <c r="R21" s="158">
        <f>IF(ISERROR(VLOOKUP($J21,'З-ТС10 М-Вз'!$S$5:$U$54,3,FALSE))=TRUE,0,VLOOKUP($J21,'З-ТС10 М-Вз'!$S$5:$U$54,3,FALSE))</f>
        <v>0</v>
      </c>
      <c r="S21" s="160"/>
      <c r="T21" s="171">
        <f t="shared" si="10"/>
        <v>0</v>
      </c>
      <c r="U21" s="158">
        <f>SUM(IF(K21=LARGE(AB21:AD21,1),L21,IF(N21=LARGE(AB21:AD21,1),O21,IF(Q21=LARGE(AB21:AD21,1),R21,IF(#REF!=LARGE(AB21:AD21,1),#REF!,#REF!))))+IF(K21=LARGE(AB21:AD21,2),L21,IF(N21=LARGE(AB21:AD21,2),O21,IF(Q21=LARGE(AB21:AD21,2),R21,IF(#REF!=LARGE(AB21:AD21,2),#REF!,#REF!)))))</f>
        <v>0</v>
      </c>
      <c r="V21" s="182">
        <f t="shared" si="9"/>
        <v>0</v>
      </c>
      <c r="W21" s="183"/>
      <c r="X21" s="184">
        <f t="shared" si="11"/>
        <v>0</v>
      </c>
      <c r="Y21" s="185">
        <f>IF(ISERROR(VLOOKUP(C21,'Рейтинг ТС-М-Вз'!$B$5:$R$34,13,FALSE))=TRUE,0,VLOOKUP(C21,'Рейтинг ТС-М-Вз'!$B$5:$R$34,13,FALSE))</f>
        <v>0</v>
      </c>
      <c r="Z21" s="160"/>
      <c r="AB21" s="157">
        <f t="shared" si="12"/>
        <v>0</v>
      </c>
      <c r="AC21" s="158">
        <f t="shared" si="13"/>
        <v>0</v>
      </c>
      <c r="AD21" s="158">
        <f t="shared" si="14"/>
        <v>0</v>
      </c>
      <c r="AF21" s="178">
        <f t="shared" si="15"/>
        <v>0</v>
      </c>
      <c r="AG21" s="158">
        <f t="shared" si="16"/>
        <v>0</v>
      </c>
      <c r="AH21" s="158">
        <f t="shared" si="17"/>
        <v>0</v>
      </c>
    </row>
    <row r="22" spans="1:34" s="162" customFormat="1" ht="12.75" hidden="1" customHeight="1">
      <c r="A22" s="179"/>
      <c r="B22" s="158">
        <v>3</v>
      </c>
      <c r="C22" s="159"/>
      <c r="D22" s="158"/>
      <c r="E22" s="158"/>
      <c r="F22" s="158"/>
      <c r="G22" s="158"/>
      <c r="H22" s="158"/>
      <c r="I22" s="180" t="str">
        <f>IF(H22="л",VLOOKUP($C22,'Спис. спорт.'!$B$4:$I$262,8,FALSE),IF(ISERROR(CHOOSE(H22,2378,1616,1815,1975,2256,2340,2571,2620,2896,3409,3421,15689,15275,18749,16914,20143,16527,18320,18496))=TRUE," ",CHOOSE(H22,2378,1616,1815,1975,2256,2340,2571,2620,2896,3409,3421,15689,15275,18749,16914,20143,16527,18320,18496)))</f>
        <v xml:space="preserve"> </v>
      </c>
      <c r="J22" s="181" t="str">
        <f>IF(ISERROR(VLOOKUP($C22,'Спис. спорт.'!$B$4:$H$262,7,FALSE))=TRUE," ",VLOOKUP($C22,'Спис. спорт.'!$B$4:$H$262,7,FALSE))</f>
        <v xml:space="preserve"> </v>
      </c>
      <c r="K22" s="157">
        <f>IF(ISERROR(VLOOKUP($J22,'З-ТС10 М-Вз'!$C$5:$E$54,2,FALSE))=TRUE,0,VLOOKUP($J22,'З-ТС10 М-Вз'!$C$5:$E$54,2,FALSE))</f>
        <v>0</v>
      </c>
      <c r="L22" s="158">
        <f>IF(ISERROR(VLOOKUP($J22,'З-ТС10 М-Вз'!$C$5:$E$54,3,FALSE))=TRUE,0,VLOOKUP($J22,'З-ТС10 М-Вз'!$C$5:$E$54,3,FALSE))</f>
        <v>0</v>
      </c>
      <c r="M22" s="160"/>
      <c r="N22" s="157">
        <f>IF(ISERROR(VLOOKUP($J22,'З-ТС10 М-Вз'!$K$5:$M$54,2,FALSE))=TRUE,0,VLOOKUP($J22,'З-ТС10 М-Вз'!$K$5:$M$54,2,FALSE))</f>
        <v>0</v>
      </c>
      <c r="O22" s="158">
        <f>IF(ISERROR(VLOOKUP($J22,'З-ТС10 М-Вз'!$K$5:$M$54,3,FALSE))=TRUE,0,VLOOKUP($J22,'З-ТС10 М-Вз'!$K$5:$M$54,3,FALSE))</f>
        <v>0</v>
      </c>
      <c r="P22" s="160"/>
      <c r="Q22" s="157">
        <f>IF(ISERROR(VLOOKUP($J22,'З-ТС10 М-Вз'!$S$5:$U$54,2,FALSE))=TRUE,0,VLOOKUP($J22,'З-ТС10 М-Вз'!$S$5:$U$54,2,FALSE))</f>
        <v>0</v>
      </c>
      <c r="R22" s="158">
        <f>IF(ISERROR(VLOOKUP($J22,'З-ТС10 М-Вз'!$S$5:$U$54,3,FALSE))=TRUE,0,VLOOKUP($J22,'З-ТС10 М-Вз'!$S$5:$U$54,3,FALSE))</f>
        <v>0</v>
      </c>
      <c r="S22" s="160"/>
      <c r="T22" s="171">
        <f t="shared" si="10"/>
        <v>0</v>
      </c>
      <c r="U22" s="158">
        <f>SUM(IF(K22=LARGE(AB22:AD22,1),L22,IF(N22=LARGE(AB22:AD22,1),O22,IF(Q22=LARGE(AB22:AD22,1),R22,IF(#REF!=LARGE(AB22:AD22,1),#REF!,#REF!))))+IF(K22=LARGE(AB22:AD22,2),L22,IF(N22=LARGE(AB22:AD22,2),O22,IF(Q22=LARGE(AB22:AD22,2),R22,IF(#REF!=LARGE(AB22:AD22,2),#REF!,#REF!)))))</f>
        <v>0</v>
      </c>
      <c r="V22" s="182">
        <f t="shared" si="9"/>
        <v>0</v>
      </c>
      <c r="W22" s="183"/>
      <c r="X22" s="184">
        <f t="shared" si="11"/>
        <v>0</v>
      </c>
      <c r="Y22" s="185">
        <f>IF(ISERROR(VLOOKUP(C22,'Рейтинг ТС-М-Вз'!$B$5:$R$34,13,FALSE))=TRUE,0,VLOOKUP(C22,'Рейтинг ТС-М-Вз'!$B$5:$R$34,13,FALSE))</f>
        <v>0</v>
      </c>
      <c r="Z22" s="160"/>
      <c r="AB22" s="157">
        <f t="shared" si="12"/>
        <v>0</v>
      </c>
      <c r="AC22" s="158">
        <f t="shared" si="13"/>
        <v>0</v>
      </c>
      <c r="AD22" s="158">
        <f t="shared" si="14"/>
        <v>0</v>
      </c>
      <c r="AF22" s="178">
        <f t="shared" si="15"/>
        <v>0</v>
      </c>
      <c r="AG22" s="158">
        <f t="shared" si="16"/>
        <v>0</v>
      </c>
      <c r="AH22" s="158">
        <f t="shared" si="17"/>
        <v>0</v>
      </c>
    </row>
    <row r="23" spans="1:34" s="162" customFormat="1" ht="12.75" hidden="1" customHeight="1">
      <c r="A23" s="179"/>
      <c r="B23" s="158">
        <v>4</v>
      </c>
      <c r="C23" s="159"/>
      <c r="D23" s="158"/>
      <c r="E23" s="158"/>
      <c r="F23" s="158"/>
      <c r="G23" s="158"/>
      <c r="H23" s="158"/>
      <c r="I23" s="180" t="str">
        <f>IF(H23="л",VLOOKUP($C23,'Спис. спорт.'!$B$4:$I$262,8,FALSE),IF(ISERROR(CHOOSE(H23,2378,1616,1815,1975,2256,2340,2571,2620,2896,3409,3421,15689,15275,18749,16914,20143,16527,18320,18496))=TRUE," ",CHOOSE(H23,2378,1616,1815,1975,2256,2340,2571,2620,2896,3409,3421,15689,15275,18749,16914,20143,16527,18320,18496)))</f>
        <v xml:space="preserve"> </v>
      </c>
      <c r="J23" s="181" t="str">
        <f>IF(ISERROR(VLOOKUP($C23,'Спис. спорт.'!$B$4:$H$262,7,FALSE))=TRUE," ",VLOOKUP($C23,'Спис. спорт.'!$B$4:$H$262,7,FALSE))</f>
        <v xml:space="preserve"> </v>
      </c>
      <c r="K23" s="157">
        <f>IF(ISERROR(VLOOKUP($J23,'З-ТС10 М-Вз'!$C$5:$E$54,2,FALSE))=TRUE,0,VLOOKUP($J23,'З-ТС10 М-Вз'!$C$5:$E$54,2,FALSE))</f>
        <v>0</v>
      </c>
      <c r="L23" s="158">
        <f>IF(ISERROR(VLOOKUP($J23,'З-ТС10 М-Вз'!$C$5:$E$54,3,FALSE))=TRUE,0,VLOOKUP($J23,'З-ТС10 М-Вз'!$C$5:$E$54,3,FALSE))</f>
        <v>0</v>
      </c>
      <c r="M23" s="160"/>
      <c r="N23" s="157">
        <f>IF(ISERROR(VLOOKUP($J23,'З-ТС10 М-Вз'!$K$5:$M$54,2,FALSE))=TRUE,0,VLOOKUP($J23,'З-ТС10 М-Вз'!$K$5:$M$54,2,FALSE))</f>
        <v>0</v>
      </c>
      <c r="O23" s="158">
        <f>IF(ISERROR(VLOOKUP($J23,'З-ТС10 М-Вз'!$K$5:$M$54,3,FALSE))=TRUE,0,VLOOKUP($J23,'З-ТС10 М-Вз'!$K$5:$M$54,3,FALSE))</f>
        <v>0</v>
      </c>
      <c r="P23" s="160"/>
      <c r="Q23" s="157">
        <f>IF(ISERROR(VLOOKUP($J23,'З-ТС10 М-Вз'!$S$5:$U$54,2,FALSE))=TRUE,0,VLOOKUP($J23,'З-ТС10 М-Вз'!$S$5:$U$54,2,FALSE))</f>
        <v>0</v>
      </c>
      <c r="R23" s="158">
        <f>IF(ISERROR(VLOOKUP($J23,'З-ТС10 М-Вз'!$S$5:$U$54,3,FALSE))=TRUE,0,VLOOKUP($J23,'З-ТС10 М-Вз'!$S$5:$U$54,3,FALSE))</f>
        <v>0</v>
      </c>
      <c r="S23" s="160"/>
      <c r="T23" s="171">
        <f t="shared" si="10"/>
        <v>0</v>
      </c>
      <c r="U23" s="158">
        <f>SUM(IF(K23=LARGE(AB23:AD23,1),L23,IF(N23=LARGE(AB23:AD23,1),O23,IF(Q23=LARGE(AB23:AD23,1),R23,IF(#REF!=LARGE(AB23:AD23,1),#REF!,#REF!))))+IF(K23=LARGE(AB23:AD23,2),L23,IF(N23=LARGE(AB23:AD23,2),O23,IF(Q23=LARGE(AB23:AD23,2),R23,IF(#REF!=LARGE(AB23:AD23,2),#REF!,#REF!)))))</f>
        <v>0</v>
      </c>
      <c r="V23" s="182">
        <f t="shared" si="9"/>
        <v>0</v>
      </c>
      <c r="W23" s="183"/>
      <c r="X23" s="184">
        <f t="shared" si="11"/>
        <v>0</v>
      </c>
      <c r="Y23" s="185">
        <f>IF(ISERROR(VLOOKUP(C23,'Рейтинг ТС-М-Вз'!$B$5:$R$34,13,FALSE))=TRUE,0,VLOOKUP(C23,'Рейтинг ТС-М-Вз'!$B$5:$R$34,13,FALSE))</f>
        <v>0</v>
      </c>
      <c r="Z23" s="160"/>
      <c r="AB23" s="157">
        <f t="shared" si="12"/>
        <v>0</v>
      </c>
      <c r="AC23" s="158">
        <f t="shared" si="13"/>
        <v>0</v>
      </c>
      <c r="AD23" s="158">
        <f t="shared" si="14"/>
        <v>0</v>
      </c>
      <c r="AF23" s="178">
        <f t="shared" si="15"/>
        <v>0</v>
      </c>
      <c r="AG23" s="158">
        <f t="shared" si="16"/>
        <v>0</v>
      </c>
      <c r="AH23" s="158">
        <f t="shared" si="17"/>
        <v>0</v>
      </c>
    </row>
    <row r="24" spans="1:34" s="162" customFormat="1" ht="12.75" hidden="1" customHeight="1">
      <c r="A24" s="179" t="s">
        <v>360</v>
      </c>
      <c r="B24" s="158">
        <v>5</v>
      </c>
      <c r="C24" s="159"/>
      <c r="D24" s="158"/>
      <c r="E24" s="158"/>
      <c r="F24" s="158"/>
      <c r="G24" s="158"/>
      <c r="H24" s="158"/>
      <c r="I24" s="180" t="str">
        <f>IF(H24="л",VLOOKUP($C24,'Спис. спорт.'!$B$4:$I$262,8,FALSE),IF(ISERROR(CHOOSE(H24,2378,1616,1815,1975,2256,2340,2571,2620,2896,3409,3421,15689,15275,18749,16914,20143,16527,18320,18496))=TRUE," ",CHOOSE(H24,2378,1616,1815,1975,2256,2340,2571,2620,2896,3409,3421,15689,15275,18749,16914,20143,16527,18320,18496)))</f>
        <v xml:space="preserve"> </v>
      </c>
      <c r="J24" s="181" t="str">
        <f>IF(ISERROR(VLOOKUP($C24,'Спис. спорт.'!$B$4:$H$262,7,FALSE))=TRUE," ",VLOOKUP($C24,'Спис. спорт.'!$B$4:$H$262,7,FALSE))</f>
        <v xml:space="preserve"> </v>
      </c>
      <c r="K24" s="157">
        <f>IF(ISERROR(VLOOKUP($J24,'З-ТС10 М-Вз'!$C$5:$E$54,2,FALSE))=TRUE,0,VLOOKUP($J24,'З-ТС10 М-Вз'!$C$5:$E$54,2,FALSE))</f>
        <v>0</v>
      </c>
      <c r="L24" s="158">
        <f>IF(ISERROR(VLOOKUP($J24,'З-ТС10 М-Вз'!$C$5:$E$54,3,FALSE))=TRUE,0,VLOOKUP($J24,'З-ТС10 М-Вз'!$C$5:$E$54,3,FALSE))</f>
        <v>0</v>
      </c>
      <c r="M24" s="160"/>
      <c r="N24" s="157">
        <f>IF(ISERROR(VLOOKUP($J24,'З-ТС10 М-Вз'!$K$5:$M$54,2,FALSE))=TRUE,0,VLOOKUP($J24,'З-ТС10 М-Вз'!$K$5:$M$54,2,FALSE))</f>
        <v>0</v>
      </c>
      <c r="O24" s="158">
        <f>IF(ISERROR(VLOOKUP($J24,'З-ТС10 М-Вз'!$K$5:$M$54,3,FALSE))=TRUE,0,VLOOKUP($J24,'З-ТС10 М-Вз'!$K$5:$M$54,3,FALSE))</f>
        <v>0</v>
      </c>
      <c r="P24" s="160"/>
      <c r="Q24" s="157">
        <f>IF(ISERROR(VLOOKUP($J24,'З-ТС10 М-Вз'!$S$5:$U$54,2,FALSE))=TRUE,0,VLOOKUP($J24,'З-ТС10 М-Вз'!$S$5:$U$54,2,FALSE))</f>
        <v>0</v>
      </c>
      <c r="R24" s="158">
        <f>IF(ISERROR(VLOOKUP($J24,'З-ТС10 М-Вз'!$S$5:$U$54,3,FALSE))=TRUE,0,VLOOKUP($J24,'З-ТС10 М-Вз'!$S$5:$U$54,3,FALSE))</f>
        <v>0</v>
      </c>
      <c r="S24" s="160"/>
      <c r="T24" s="171">
        <f t="shared" si="10"/>
        <v>0</v>
      </c>
      <c r="U24" s="158">
        <f>SUM(IF(K24=LARGE(AB24:AD24,1),L24,IF(N24=LARGE(AB24:AD24,1),O24,IF(Q24=LARGE(AB24:AD24,1),R24,IF(#REF!=LARGE(AB24:AD24,1),#REF!,#REF!))))+IF(K24=LARGE(AB24:AD24,2),L24,IF(N24=LARGE(AB24:AD24,2),O24,IF(Q24=LARGE(AB24:AD24,2),R24,IF(#REF!=LARGE(AB24:AD24,2),#REF!,#REF!)))))</f>
        <v>0</v>
      </c>
      <c r="V24" s="182">
        <f t="shared" si="9"/>
        <v>0</v>
      </c>
      <c r="W24" s="183"/>
      <c r="X24" s="184">
        <f t="shared" si="11"/>
        <v>0</v>
      </c>
      <c r="Y24" s="185">
        <f>IF(ISERROR(VLOOKUP(C24,'Рейтинг ТС-М-Вз'!$B$5:$R$34,13,FALSE))=TRUE,0,VLOOKUP(C24,'Рейтинг ТС-М-Вз'!$B$5:$R$34,13,FALSE))</f>
        <v>0</v>
      </c>
      <c r="Z24" s="160"/>
      <c r="AB24" s="157">
        <f t="shared" si="12"/>
        <v>0</v>
      </c>
      <c r="AC24" s="158">
        <f t="shared" si="13"/>
        <v>0</v>
      </c>
      <c r="AD24" s="158">
        <f t="shared" si="14"/>
        <v>0</v>
      </c>
      <c r="AF24" s="178">
        <f t="shared" si="15"/>
        <v>0</v>
      </c>
      <c r="AG24" s="158">
        <f t="shared" si="16"/>
        <v>0</v>
      </c>
      <c r="AH24" s="158">
        <f t="shared" si="17"/>
        <v>0</v>
      </c>
    </row>
    <row r="25" spans="1:34" s="162" customFormat="1" ht="12.75" hidden="1" customHeight="1">
      <c r="A25" s="179"/>
      <c r="B25" s="158">
        <v>6</v>
      </c>
      <c r="C25" s="159"/>
      <c r="D25" s="158"/>
      <c r="E25" s="158"/>
      <c r="F25" s="158"/>
      <c r="G25" s="158"/>
      <c r="H25" s="158"/>
      <c r="I25" s="180" t="str">
        <f>IF(H25="л",VLOOKUP($C25,'Спис. спорт.'!$B$4:$I$262,8,FALSE),IF(ISERROR(CHOOSE(H25,2378,1616,1815,1975,2256,2340,2571,2620,2896,3409,3421,15689,15275,18749,16914,20143,16527,18320,18496))=TRUE," ",CHOOSE(H25,2378,1616,1815,1975,2256,2340,2571,2620,2896,3409,3421,15689,15275,18749,16914,20143,16527,18320,18496)))</f>
        <v xml:space="preserve"> </v>
      </c>
      <c r="J25" s="181" t="str">
        <f>IF(ISERROR(VLOOKUP($C25,'Спис. спорт.'!$B$4:$H$262,7,FALSE))=TRUE," ",VLOOKUP($C25,'Спис. спорт.'!$B$4:$H$262,7,FALSE))</f>
        <v xml:space="preserve"> </v>
      </c>
      <c r="K25" s="157">
        <f>IF(ISERROR(VLOOKUP($J25,'З-ТС10 М-Вз'!$C$5:$E$54,2,FALSE))=TRUE,0,VLOOKUP($J25,'З-ТС10 М-Вз'!$C$5:$E$54,2,FALSE))</f>
        <v>0</v>
      </c>
      <c r="L25" s="158">
        <f>IF(ISERROR(VLOOKUP($J25,'З-ТС10 М-Вз'!$C$5:$E$54,3,FALSE))=TRUE,0,VLOOKUP($J25,'З-ТС10 М-Вз'!$C$5:$E$54,3,FALSE))</f>
        <v>0</v>
      </c>
      <c r="M25" s="160"/>
      <c r="N25" s="157">
        <f>IF(ISERROR(VLOOKUP($J25,'З-ТС10 М-Вз'!$K$5:$M$54,2,FALSE))=TRUE,0,VLOOKUP($J25,'З-ТС10 М-Вз'!$K$5:$M$54,2,FALSE))</f>
        <v>0</v>
      </c>
      <c r="O25" s="158">
        <f>IF(ISERROR(VLOOKUP($J25,'З-ТС10 М-Вз'!$K$5:$M$54,3,FALSE))=TRUE,0,VLOOKUP($J25,'З-ТС10 М-Вз'!$K$5:$M$54,3,FALSE))</f>
        <v>0</v>
      </c>
      <c r="P25" s="160"/>
      <c r="Q25" s="157">
        <f>IF(ISERROR(VLOOKUP($J25,'З-ТС10 М-Вз'!$S$5:$U$54,2,FALSE))=TRUE,0,VLOOKUP($J25,'З-ТС10 М-Вз'!$S$5:$U$54,2,FALSE))</f>
        <v>0</v>
      </c>
      <c r="R25" s="158">
        <f>IF(ISERROR(VLOOKUP($J25,'З-ТС10 М-Вз'!$S$5:$U$54,3,FALSE))=TRUE,0,VLOOKUP($J25,'З-ТС10 М-Вз'!$S$5:$U$54,3,FALSE))</f>
        <v>0</v>
      </c>
      <c r="S25" s="160"/>
      <c r="T25" s="171">
        <f t="shared" si="10"/>
        <v>0</v>
      </c>
      <c r="U25" s="158">
        <f>SUM(IF(K25=LARGE(AB25:AD25,1),L25,IF(N25=LARGE(AB25:AD25,1),O25,IF(Q25=LARGE(AB25:AD25,1),R25,IF(#REF!=LARGE(AB25:AD25,1),#REF!,#REF!))))+IF(K25=LARGE(AB25:AD25,2),L25,IF(N25=LARGE(AB25:AD25,2),O25,IF(Q25=LARGE(AB25:AD25,2),R25,IF(#REF!=LARGE(AB25:AD25,2),#REF!,#REF!)))))</f>
        <v>0</v>
      </c>
      <c r="V25" s="182">
        <f t="shared" si="9"/>
        <v>0</v>
      </c>
      <c r="W25" s="183"/>
      <c r="X25" s="184">
        <f t="shared" si="11"/>
        <v>0</v>
      </c>
      <c r="Y25" s="185">
        <f>IF(ISERROR(VLOOKUP(C25,'Рейтинг ТС-М-Вз'!$B$5:$R$34,13,FALSE))=TRUE,0,VLOOKUP(C25,'Рейтинг ТС-М-Вз'!$B$5:$R$34,13,FALSE))</f>
        <v>0</v>
      </c>
      <c r="Z25" s="160"/>
      <c r="AB25" s="157">
        <f t="shared" si="12"/>
        <v>0</v>
      </c>
      <c r="AC25" s="158">
        <f t="shared" si="13"/>
        <v>0</v>
      </c>
      <c r="AD25" s="158">
        <f t="shared" si="14"/>
        <v>0</v>
      </c>
      <c r="AF25" s="178">
        <f t="shared" si="15"/>
        <v>0</v>
      </c>
      <c r="AG25" s="158">
        <f t="shared" si="16"/>
        <v>0</v>
      </c>
      <c r="AH25" s="158">
        <f t="shared" si="17"/>
        <v>0</v>
      </c>
    </row>
    <row r="26" spans="1:34" s="162" customFormat="1" ht="12.75" hidden="1" customHeight="1">
      <c r="A26" s="179"/>
      <c r="B26" s="158">
        <v>7</v>
      </c>
      <c r="C26" s="159"/>
      <c r="D26" s="158"/>
      <c r="E26" s="158"/>
      <c r="F26" s="158"/>
      <c r="G26" s="158"/>
      <c r="H26" s="158"/>
      <c r="I26" s="180" t="str">
        <f>IF(H26="л",VLOOKUP($C26,'Спис. спорт.'!$B$4:$I$262,8,FALSE),IF(ISERROR(CHOOSE(H26,2378,1616,1815,1975,2256,2340,2571,2620,2896,3409,3421,15689,15275,18749,16914,20143,16527,18320,18496))=TRUE," ",CHOOSE(H26,2378,1616,1815,1975,2256,2340,2571,2620,2896,3409,3421,15689,15275,18749,16914,20143,16527,18320,18496)))</f>
        <v xml:space="preserve"> </v>
      </c>
      <c r="J26" s="181" t="str">
        <f>IF(ISERROR(VLOOKUP($C26,'Спис. спорт.'!$B$4:$H$262,7,FALSE))=TRUE," ",VLOOKUP($C26,'Спис. спорт.'!$B$4:$H$262,7,FALSE))</f>
        <v xml:space="preserve"> </v>
      </c>
      <c r="K26" s="157">
        <f>IF(ISERROR(VLOOKUP($J26,'З-ТС10 М-Вз'!$C$5:$E$54,2,FALSE))=TRUE,0,VLOOKUP($J26,'З-ТС10 М-Вз'!$C$5:$E$54,2,FALSE))</f>
        <v>0</v>
      </c>
      <c r="L26" s="158">
        <f>IF(ISERROR(VLOOKUP($J26,'З-ТС10 М-Вз'!$C$5:$E$54,3,FALSE))=TRUE,0,VLOOKUP($J26,'З-ТС10 М-Вз'!$C$5:$E$54,3,FALSE))</f>
        <v>0</v>
      </c>
      <c r="M26" s="160"/>
      <c r="N26" s="157">
        <f>IF(ISERROR(VLOOKUP($J26,'З-ТС10 М-Вз'!$K$5:$M$54,2,FALSE))=TRUE,0,VLOOKUP($J26,'З-ТС10 М-Вз'!$K$5:$M$54,2,FALSE))</f>
        <v>0</v>
      </c>
      <c r="O26" s="158">
        <f>IF(ISERROR(VLOOKUP($J26,'З-ТС10 М-Вз'!$K$5:$M$54,3,FALSE))=TRUE,0,VLOOKUP($J26,'З-ТС10 М-Вз'!$K$5:$M$54,3,FALSE))</f>
        <v>0</v>
      </c>
      <c r="P26" s="160"/>
      <c r="Q26" s="157">
        <f>IF(ISERROR(VLOOKUP($J26,'З-ТС10 М-Вз'!$S$5:$U$54,2,FALSE))=TRUE,0,VLOOKUP($J26,'З-ТС10 М-Вз'!$S$5:$U$54,2,FALSE))</f>
        <v>0</v>
      </c>
      <c r="R26" s="158">
        <f>IF(ISERROR(VLOOKUP($J26,'З-ТС10 М-Вз'!$S$5:$U$54,3,FALSE))=TRUE,0,VLOOKUP($J26,'З-ТС10 М-Вз'!$S$5:$U$54,3,FALSE))</f>
        <v>0</v>
      </c>
      <c r="S26" s="160"/>
      <c r="T26" s="171">
        <f t="shared" si="10"/>
        <v>0</v>
      </c>
      <c r="U26" s="158">
        <f>SUM(IF(K26=LARGE(AB26:AD26,1),L26,IF(N26=LARGE(AB26:AD26,1),O26,IF(Q26=LARGE(AB26:AD26,1),R26,IF(#REF!=LARGE(AB26:AD26,1),#REF!,#REF!))))+IF(K26=LARGE(AB26:AD26,2),L26,IF(N26=LARGE(AB26:AD26,2),O26,IF(Q26=LARGE(AB26:AD26,2),R26,IF(#REF!=LARGE(AB26:AD26,2),#REF!,#REF!)))))</f>
        <v>0</v>
      </c>
      <c r="V26" s="182">
        <f t="shared" si="9"/>
        <v>0</v>
      </c>
      <c r="W26" s="183"/>
      <c r="X26" s="184">
        <f t="shared" si="11"/>
        <v>0</v>
      </c>
      <c r="Y26" s="185">
        <f>IF(ISERROR(VLOOKUP(C26,'Рейтинг ТС-М-Вз'!$B$5:$R$34,13,FALSE))=TRUE,0,VLOOKUP(C26,'Рейтинг ТС-М-Вз'!$B$5:$R$34,13,FALSE))</f>
        <v>0</v>
      </c>
      <c r="Z26" s="160"/>
      <c r="AB26" s="157">
        <f t="shared" si="12"/>
        <v>0</v>
      </c>
      <c r="AC26" s="158">
        <f t="shared" si="13"/>
        <v>0</v>
      </c>
      <c r="AD26" s="158">
        <f t="shared" si="14"/>
        <v>0</v>
      </c>
      <c r="AF26" s="178">
        <f t="shared" si="15"/>
        <v>0</v>
      </c>
      <c r="AG26" s="158">
        <f t="shared" si="16"/>
        <v>0</v>
      </c>
      <c r="AH26" s="158">
        <f t="shared" si="17"/>
        <v>0</v>
      </c>
    </row>
    <row r="27" spans="1:34" s="162" customFormat="1" ht="12.75" hidden="1" customHeight="1">
      <c r="A27" s="179"/>
      <c r="B27" s="158">
        <v>8</v>
      </c>
      <c r="C27" s="159"/>
      <c r="D27" s="158"/>
      <c r="E27" s="158"/>
      <c r="F27" s="158"/>
      <c r="G27" s="158"/>
      <c r="H27" s="158"/>
      <c r="I27" s="180" t="str">
        <f>IF(H27="л",VLOOKUP($C27,'Спис. спорт.'!$B$4:$I$262,8,FALSE),IF(ISERROR(CHOOSE(H27,2378,1616,1815,1975,2256,2340,2571,2620,2896,3409,3421,15689,15275,18749,16914,20143,16527,18320,18496))=TRUE," ",CHOOSE(H27,2378,1616,1815,1975,2256,2340,2571,2620,2896,3409,3421,15689,15275,18749,16914,20143,16527,18320,18496)))</f>
        <v xml:space="preserve"> </v>
      </c>
      <c r="J27" s="181" t="str">
        <f>IF(ISERROR(VLOOKUP($C27,'Спис. спорт.'!$B$4:$H$262,7,FALSE))=TRUE," ",VLOOKUP($C27,'Спис. спорт.'!$B$4:$H$262,7,FALSE))</f>
        <v xml:space="preserve"> </v>
      </c>
      <c r="K27" s="157">
        <f>IF(ISERROR(VLOOKUP($J27,'З-ТС10 М-Вз'!$C$5:$E$54,2,FALSE))=TRUE,0,VLOOKUP($J27,'З-ТС10 М-Вз'!$C$5:$E$54,2,FALSE))</f>
        <v>0</v>
      </c>
      <c r="L27" s="158">
        <f>IF(ISERROR(VLOOKUP($J27,'З-ТС10 М-Вз'!$C$5:$E$54,3,FALSE))=TRUE,0,VLOOKUP($J27,'З-ТС10 М-Вз'!$C$5:$E$54,3,FALSE))</f>
        <v>0</v>
      </c>
      <c r="M27" s="160"/>
      <c r="N27" s="157">
        <f>IF(ISERROR(VLOOKUP($J27,'З-ТС10 М-Вз'!$K$5:$M$54,2,FALSE))=TRUE,0,VLOOKUP($J27,'З-ТС10 М-Вз'!$K$5:$M$54,2,FALSE))</f>
        <v>0</v>
      </c>
      <c r="O27" s="158">
        <f>IF(ISERROR(VLOOKUP($J27,'З-ТС10 М-Вз'!$K$5:$M$54,3,FALSE))=TRUE,0,VLOOKUP($J27,'З-ТС10 М-Вз'!$K$5:$M$54,3,FALSE))</f>
        <v>0</v>
      </c>
      <c r="P27" s="160"/>
      <c r="Q27" s="157">
        <f>IF(ISERROR(VLOOKUP($J27,'З-ТС10 М-Вз'!$S$5:$U$54,2,FALSE))=TRUE,0,VLOOKUP($J27,'З-ТС10 М-Вз'!$S$5:$U$54,2,FALSE))</f>
        <v>0</v>
      </c>
      <c r="R27" s="158">
        <f>IF(ISERROR(VLOOKUP($J27,'З-ТС10 М-Вз'!$S$5:$U$54,3,FALSE))=TRUE,0,VLOOKUP($J27,'З-ТС10 М-Вз'!$S$5:$U$54,3,FALSE))</f>
        <v>0</v>
      </c>
      <c r="S27" s="160"/>
      <c r="T27" s="171">
        <f t="shared" si="10"/>
        <v>0</v>
      </c>
      <c r="U27" s="158">
        <f>SUM(IF(K27=LARGE(AB27:AD27,1),L27,IF(N27=LARGE(AB27:AD27,1),O27,IF(Q27=LARGE(AB27:AD27,1),R27,IF(#REF!=LARGE(AB27:AD27,1),#REF!,#REF!))))+IF(K27=LARGE(AB27:AD27,2),L27,IF(N27=LARGE(AB27:AD27,2),O27,IF(Q27=LARGE(AB27:AD27,2),R27,IF(#REF!=LARGE(AB27:AD27,2),#REF!,#REF!)))))</f>
        <v>0</v>
      </c>
      <c r="V27" s="182">
        <f t="shared" si="9"/>
        <v>0</v>
      </c>
      <c r="W27" s="183"/>
      <c r="X27" s="184">
        <f t="shared" si="11"/>
        <v>0</v>
      </c>
      <c r="Y27" s="185">
        <f>IF(ISERROR(VLOOKUP(C27,'Рейтинг ТС-М-Вз'!$B$5:$R$34,13,FALSE))=TRUE,0,VLOOKUP(C27,'Рейтинг ТС-М-Вз'!$B$5:$R$34,13,FALSE))</f>
        <v>0</v>
      </c>
      <c r="Z27" s="160"/>
      <c r="AB27" s="157">
        <f t="shared" si="12"/>
        <v>0</v>
      </c>
      <c r="AC27" s="158">
        <f t="shared" si="13"/>
        <v>0</v>
      </c>
      <c r="AD27" s="158">
        <f t="shared" si="14"/>
        <v>0</v>
      </c>
      <c r="AF27" s="178">
        <f t="shared" si="15"/>
        <v>0</v>
      </c>
      <c r="AG27" s="158">
        <f t="shared" si="16"/>
        <v>0</v>
      </c>
      <c r="AH27" s="158">
        <f t="shared" si="17"/>
        <v>0</v>
      </c>
    </row>
    <row r="28" spans="1:34" s="162" customFormat="1" ht="12.75" hidden="1" customHeight="1" thickBot="1">
      <c r="A28" s="186"/>
      <c r="B28" s="187">
        <v>9</v>
      </c>
      <c r="C28" s="188"/>
      <c r="D28" s="187"/>
      <c r="E28" s="187"/>
      <c r="F28" s="187"/>
      <c r="G28" s="187"/>
      <c r="H28" s="187"/>
      <c r="I28" s="189" t="str">
        <f>IF(H28="л",VLOOKUP($C28,'Спис. спорт.'!$B$4:$I$262,8,FALSE),IF(ISERROR(CHOOSE(H28,2378,1616,1815,1975,2256,2340,2571,2620,2896,3409,3421,15689,15275,18749,16914,20143,16527,18320,18496))=TRUE," ",CHOOSE(H28,2378,1616,1815,1975,2256,2340,2571,2620,2896,3409,3421,15689,15275,18749,16914,20143,16527,18320,18496)))</f>
        <v xml:space="preserve"> </v>
      </c>
      <c r="J28" s="190" t="str">
        <f>IF(ISERROR(VLOOKUP($C28,'Спис. спорт.'!$B$4:$H$262,7,FALSE))=TRUE," ",VLOOKUP($C28,'Спис. спорт.'!$B$4:$H$262,7,FALSE))</f>
        <v xml:space="preserve"> </v>
      </c>
      <c r="K28" s="191">
        <f>IF(ISERROR(VLOOKUP($J28,'З-ТС10 М-Вз'!$C$5:$E$54,2,FALSE))=TRUE,0,VLOOKUP($J28,'З-ТС10 М-Вз'!$C$5:$E$54,2,FALSE))</f>
        <v>0</v>
      </c>
      <c r="L28" s="187">
        <f>IF(ISERROR(VLOOKUP($J28,'З-ТС10 М-Вз'!$C$5:$E$54,3,FALSE))=TRUE,0,VLOOKUP($J28,'З-ТС10 М-Вз'!$C$5:$E$54,3,FALSE))</f>
        <v>0</v>
      </c>
      <c r="M28" s="192"/>
      <c r="N28" s="191">
        <f>IF(ISERROR(VLOOKUP($J28,'З-ТС10 М-Вз'!$K$5:$M$54,2,FALSE))=TRUE,0,VLOOKUP($J28,'З-ТС10 М-Вз'!$K$5:$M$54,2,FALSE))</f>
        <v>0</v>
      </c>
      <c r="O28" s="187">
        <f>IF(ISERROR(VLOOKUP($J28,'З-ТС10 М-Вз'!$K$5:$M$54,3,FALSE))=TRUE,0,VLOOKUP($J28,'З-ТС10 М-Вз'!$K$5:$M$54,3,FALSE))</f>
        <v>0</v>
      </c>
      <c r="P28" s="192"/>
      <c r="Q28" s="191">
        <f>IF(ISERROR(VLOOKUP($J28,'З-ТС10 М-Вз'!$S$5:$U$54,2,FALSE))=TRUE,0,VLOOKUP($J28,'З-ТС10 М-Вз'!$S$5:$U$54,2,FALSE))</f>
        <v>0</v>
      </c>
      <c r="R28" s="187">
        <f>IF(ISERROR(VLOOKUP($J28,'З-ТС10 М-Вз'!$S$5:$U$54,3,FALSE))=TRUE,0,VLOOKUP($J28,'З-ТС10 М-Вз'!$S$5:$U$54,3,FALSE))</f>
        <v>0</v>
      </c>
      <c r="S28" s="192"/>
      <c r="T28" s="193">
        <f t="shared" si="10"/>
        <v>0</v>
      </c>
      <c r="U28" s="187">
        <f>SUM(IF(K28=LARGE(AB28:AD28,1),L28,IF(N28=LARGE(AB28:AD28,1),O28,IF(Q28=LARGE(AB28:AD28,1),R28,IF(#REF!=LARGE(AB28:AD28,1),#REF!,#REF!))))+IF(K28=LARGE(AB28:AD28,2),L28,IF(N28=LARGE(AB28:AD28,2),O28,IF(Q28=LARGE(AB28:AD28,2),R28,IF(#REF!=LARGE(AB28:AD28,2),#REF!,#REF!)))))</f>
        <v>0</v>
      </c>
      <c r="V28" s="194">
        <f t="shared" si="9"/>
        <v>0</v>
      </c>
      <c r="W28" s="195"/>
      <c r="X28" s="196">
        <f t="shared" si="11"/>
        <v>0</v>
      </c>
      <c r="Y28" s="197">
        <f>IF(ISERROR(VLOOKUP(C28,'Рейтинг ТС-М-Вз'!$B$5:$R$34,13,FALSE))=TRUE,0,VLOOKUP(C28,'Рейтинг ТС-М-Вз'!$B$5:$R$34,13,FALSE))</f>
        <v>0</v>
      </c>
      <c r="Z28" s="192"/>
      <c r="AB28" s="157">
        <f t="shared" si="12"/>
        <v>0</v>
      </c>
      <c r="AC28" s="158">
        <f t="shared" si="13"/>
        <v>0</v>
      </c>
      <c r="AD28" s="158">
        <f t="shared" si="14"/>
        <v>0</v>
      </c>
      <c r="AF28" s="178">
        <f t="shared" si="15"/>
        <v>0</v>
      </c>
      <c r="AG28" s="158">
        <f t="shared" si="16"/>
        <v>0</v>
      </c>
      <c r="AH28" s="158">
        <f t="shared" si="17"/>
        <v>0</v>
      </c>
    </row>
    <row r="29" spans="1:34" s="162" customFormat="1" ht="12.75" hidden="1" customHeight="1">
      <c r="A29" s="199"/>
      <c r="B29" s="177">
        <v>1</v>
      </c>
      <c r="C29" s="200"/>
      <c r="D29" s="177"/>
      <c r="E29" s="177"/>
      <c r="F29" s="177"/>
      <c r="G29" s="177"/>
      <c r="H29" s="177"/>
      <c r="I29" s="201" t="str">
        <f>IF(H29="л",VLOOKUP($C29,'Спис. спорт.'!$B$4:$I$262,8,FALSE),IF(ISERROR(CHOOSE(H29,2378,1616,1815,1975,2256,2340,2571,2620,2896,3409,3421,15689,15275,18749,16914,20143,16527,18320,18496))=TRUE," ",CHOOSE(H29,2378,1616,1815,1975,2256,2340,2571,2620,2896,3409,3421,15689,15275,18749,16914,20143,16527,18320,18496)))</f>
        <v xml:space="preserve"> </v>
      </c>
      <c r="J29" s="202" t="str">
        <f>IF(ISERROR(VLOOKUP($C29,'Спис. спорт.'!$B$4:$H$262,7,FALSE))=TRUE," ",VLOOKUP($C29,'Спис. спорт.'!$B$4:$H$262,7,FALSE))</f>
        <v xml:space="preserve"> </v>
      </c>
      <c r="K29" s="176">
        <f>IF(ISERROR(VLOOKUP($J29,'З-ТС10 М-Вз'!$C$5:$E$54,2,FALSE))=TRUE,0,VLOOKUP($J29,'З-ТС10 М-Вз'!$C$5:$E$54,2,FALSE))</f>
        <v>0</v>
      </c>
      <c r="L29" s="177">
        <f>IF(ISERROR(VLOOKUP($J29,'З-ТС10 М-Вз'!$C$5:$E$54,3,FALSE))=TRUE,0,VLOOKUP($J29,'З-ТС10 М-Вз'!$C$5:$E$54,3,FALSE))</f>
        <v>0</v>
      </c>
      <c r="M29" s="203"/>
      <c r="N29" s="176">
        <f>IF(ISERROR(VLOOKUP($J29,'З-ТС10 М-Вз'!$K$5:$M$54,2,FALSE))=TRUE,0,VLOOKUP($J29,'З-ТС10 М-Вз'!$K$5:$M$54,2,FALSE))</f>
        <v>0</v>
      </c>
      <c r="O29" s="177">
        <f>IF(ISERROR(VLOOKUP($J29,'З-ТС10 М-Вз'!$K$5:$M$54,3,FALSE))=TRUE,0,VLOOKUP($J29,'З-ТС10 М-Вз'!$K$5:$M$54,3,FALSE))</f>
        <v>0</v>
      </c>
      <c r="P29" s="203"/>
      <c r="Q29" s="176">
        <f>IF(ISERROR(VLOOKUP($J29,'З-ТС10 М-Вз'!$S$5:$U$54,2,FALSE))=TRUE,0,VLOOKUP($J29,'З-ТС10 М-Вз'!$S$5:$U$54,2,FALSE))</f>
        <v>0</v>
      </c>
      <c r="R29" s="177">
        <f>IF(ISERROR(VLOOKUP($J29,'З-ТС10 М-Вз'!$S$5:$U$54,3,FALSE))=TRUE,0,VLOOKUP($J29,'З-ТС10 М-Вз'!$S$5:$U$54,3,FALSE))</f>
        <v>0</v>
      </c>
      <c r="S29" s="203"/>
      <c r="T29" s="204">
        <f t="shared" si="10"/>
        <v>0</v>
      </c>
      <c r="U29" s="177">
        <f>SUM(IF(K29=LARGE(AB29:AD29,1),L29,IF(N29=LARGE(AB29:AD29,1),O29,IF(Q29=LARGE(AB29:AD29,1),R29,IF(#REF!=LARGE(AB29:AD29,1),#REF!,#REF!))))+IF(K29=LARGE(AB29:AD29,2),L29,IF(N29=LARGE(AB29:AD29,2),O29,IF(Q29=LARGE(AB29:AD29,2),R29,IF(#REF!=LARGE(AB29:AD29,2),#REF!,#REF!)))))</f>
        <v>0</v>
      </c>
      <c r="V29" s="205">
        <f t="shared" si="9"/>
        <v>0</v>
      </c>
      <c r="W29" s="206"/>
      <c r="X29" s="207">
        <f t="shared" si="11"/>
        <v>0</v>
      </c>
      <c r="Y29" s="204">
        <f>IF(ISERROR(VLOOKUP(C29,'Рейтинг ТС-М-Вз'!$B$5:$R$34,13,FALSE))=TRUE,0,VLOOKUP(C29,'Рейтинг ТС-М-Вз'!$B$5:$R$34,13,FALSE))</f>
        <v>0</v>
      </c>
      <c r="Z29" s="203"/>
      <c r="AB29" s="157">
        <f t="shared" si="12"/>
        <v>0</v>
      </c>
      <c r="AC29" s="158">
        <f t="shared" si="13"/>
        <v>0</v>
      </c>
      <c r="AD29" s="158">
        <f t="shared" si="14"/>
        <v>0</v>
      </c>
      <c r="AF29" s="178">
        <f t="shared" si="15"/>
        <v>0</v>
      </c>
      <c r="AG29" s="158">
        <f t="shared" si="16"/>
        <v>0</v>
      </c>
      <c r="AH29" s="158">
        <f t="shared" si="17"/>
        <v>0</v>
      </c>
    </row>
    <row r="30" spans="1:34" s="162" customFormat="1" ht="12.75" hidden="1" customHeight="1">
      <c r="A30" s="179"/>
      <c r="B30" s="158">
        <v>2</v>
      </c>
      <c r="C30" s="159"/>
      <c r="D30" s="158"/>
      <c r="E30" s="158"/>
      <c r="F30" s="158"/>
      <c r="G30" s="158"/>
      <c r="H30" s="158"/>
      <c r="I30" s="180" t="str">
        <f>IF(H30="л",VLOOKUP($C30,'Спис. спорт.'!$B$4:$I$262,8,FALSE),IF(ISERROR(CHOOSE(H30,2378,1616,1815,1975,2256,2340,2571,2620,2896,3409,3421,15689,15275,18749,16914,20143,16527,18320,18496))=TRUE," ",CHOOSE(H30,2378,1616,1815,1975,2256,2340,2571,2620,2896,3409,3421,15689,15275,18749,16914,20143,16527,18320,18496)))</f>
        <v xml:space="preserve"> </v>
      </c>
      <c r="J30" s="181" t="str">
        <f>IF(ISERROR(VLOOKUP($C30,'Спис. спорт.'!$B$4:$H$262,7,FALSE))=TRUE," ",VLOOKUP($C30,'Спис. спорт.'!$B$4:$H$262,7,FALSE))</f>
        <v xml:space="preserve"> </v>
      </c>
      <c r="K30" s="157">
        <f>IF(ISERROR(VLOOKUP($J30,'З-ТС10 М-Вз'!$C$5:$E$54,2,FALSE))=TRUE,0,VLOOKUP($J30,'З-ТС10 М-Вз'!$C$5:$E$54,2,FALSE))</f>
        <v>0</v>
      </c>
      <c r="L30" s="158">
        <f>IF(ISERROR(VLOOKUP($J30,'З-ТС10 М-Вз'!$C$5:$E$54,3,FALSE))=TRUE,0,VLOOKUP($J30,'З-ТС10 М-Вз'!$C$5:$E$54,3,FALSE))</f>
        <v>0</v>
      </c>
      <c r="M30" s="160"/>
      <c r="N30" s="157">
        <f>IF(ISERROR(VLOOKUP($J30,'З-ТС10 М-Вз'!$K$5:$M$54,2,FALSE))=TRUE,0,VLOOKUP($J30,'З-ТС10 М-Вз'!$K$5:$M$54,2,FALSE))</f>
        <v>0</v>
      </c>
      <c r="O30" s="158">
        <f>IF(ISERROR(VLOOKUP($J30,'З-ТС10 М-Вз'!$K$5:$M$54,3,FALSE))=TRUE,0,VLOOKUP($J30,'З-ТС10 М-Вз'!$K$5:$M$54,3,FALSE))</f>
        <v>0</v>
      </c>
      <c r="P30" s="160"/>
      <c r="Q30" s="157">
        <f>IF(ISERROR(VLOOKUP($J30,'З-ТС10 М-Вз'!$S$5:$U$54,2,FALSE))=TRUE,0,VLOOKUP($J30,'З-ТС10 М-Вз'!$S$5:$U$54,2,FALSE))</f>
        <v>0</v>
      </c>
      <c r="R30" s="158">
        <f>IF(ISERROR(VLOOKUP($J30,'З-ТС10 М-Вз'!$S$5:$U$54,3,FALSE))=TRUE,0,VLOOKUP($J30,'З-ТС10 М-Вз'!$S$5:$U$54,3,FALSE))</f>
        <v>0</v>
      </c>
      <c r="S30" s="160"/>
      <c r="T30" s="171">
        <f t="shared" si="10"/>
        <v>0</v>
      </c>
      <c r="U30" s="158">
        <f>SUM(IF(K30=LARGE(AB30:AD30,1),L30,IF(N30=LARGE(AB30:AD30,1),O30,IF(Q30=LARGE(AB30:AD30,1),R30,IF(#REF!=LARGE(AB30:AD30,1),#REF!,#REF!))))+IF(K30=LARGE(AB30:AD30,2),L30,IF(N30=LARGE(AB30:AD30,2),O30,IF(Q30=LARGE(AB30:AD30,2),R30,IF(#REF!=LARGE(AB30:AD30,2),#REF!,#REF!)))))</f>
        <v>0</v>
      </c>
      <c r="V30" s="182">
        <f t="shared" si="9"/>
        <v>0</v>
      </c>
      <c r="W30" s="183"/>
      <c r="X30" s="184">
        <f t="shared" si="11"/>
        <v>0</v>
      </c>
      <c r="Y30" s="185">
        <f>IF(ISERROR(VLOOKUP(C30,'Рейтинг ТС-М-Вз'!$B$5:$R$34,13,FALSE))=TRUE,0,VLOOKUP(C30,'Рейтинг ТС-М-Вз'!$B$5:$R$34,13,FALSE))</f>
        <v>0</v>
      </c>
      <c r="Z30" s="160"/>
      <c r="AB30" s="157">
        <f t="shared" si="12"/>
        <v>0</v>
      </c>
      <c r="AC30" s="158">
        <f t="shared" si="13"/>
        <v>0</v>
      </c>
      <c r="AD30" s="158">
        <f t="shared" si="14"/>
        <v>0</v>
      </c>
      <c r="AF30" s="178">
        <f t="shared" si="15"/>
        <v>0</v>
      </c>
      <c r="AG30" s="158">
        <f t="shared" si="16"/>
        <v>0</v>
      </c>
      <c r="AH30" s="158">
        <f t="shared" si="17"/>
        <v>0</v>
      </c>
    </row>
    <row r="31" spans="1:34" s="162" customFormat="1" ht="12.75" hidden="1" customHeight="1">
      <c r="A31" s="179"/>
      <c r="B31" s="158">
        <v>3</v>
      </c>
      <c r="C31" s="159"/>
      <c r="D31" s="158"/>
      <c r="E31" s="158"/>
      <c r="F31" s="158"/>
      <c r="G31" s="158"/>
      <c r="H31" s="158"/>
      <c r="I31" s="180" t="str">
        <f>IF(H31="л",VLOOKUP($C31,'Спис. спорт.'!$B$4:$I$262,8,FALSE),IF(ISERROR(CHOOSE(H31,2378,1616,1815,1975,2256,2340,2571,2620,2896,3409,3421,15689,15275,18749,16914,20143,16527,18320,18496))=TRUE," ",CHOOSE(H31,2378,1616,1815,1975,2256,2340,2571,2620,2896,3409,3421,15689,15275,18749,16914,20143,16527,18320,18496)))</f>
        <v xml:space="preserve"> </v>
      </c>
      <c r="J31" s="181" t="str">
        <f>IF(ISERROR(VLOOKUP($C31,'Спис. спорт.'!$B$4:$H$262,7,FALSE))=TRUE," ",VLOOKUP($C31,'Спис. спорт.'!$B$4:$H$262,7,FALSE))</f>
        <v xml:space="preserve"> </v>
      </c>
      <c r="K31" s="157">
        <f>IF(ISERROR(VLOOKUP($J31,'З-ТС10 М-Вз'!$C$5:$E$54,2,FALSE))=TRUE,0,VLOOKUP($J31,'З-ТС10 М-Вз'!$C$5:$E$54,2,FALSE))</f>
        <v>0</v>
      </c>
      <c r="L31" s="158">
        <f>IF(ISERROR(VLOOKUP($J31,'З-ТС10 М-Вз'!$C$5:$E$54,3,FALSE))=TRUE,0,VLOOKUP($J31,'З-ТС10 М-Вз'!$C$5:$E$54,3,FALSE))</f>
        <v>0</v>
      </c>
      <c r="M31" s="160"/>
      <c r="N31" s="157">
        <f>IF(ISERROR(VLOOKUP($J31,'З-ТС10 М-Вз'!$K$5:$M$54,2,FALSE))=TRUE,0,VLOOKUP($J31,'З-ТС10 М-Вз'!$K$5:$M$54,2,FALSE))</f>
        <v>0</v>
      </c>
      <c r="O31" s="158">
        <f>IF(ISERROR(VLOOKUP($J31,'З-ТС10 М-Вз'!$K$5:$M$54,3,FALSE))=TRUE,0,VLOOKUP($J31,'З-ТС10 М-Вз'!$K$5:$M$54,3,FALSE))</f>
        <v>0</v>
      </c>
      <c r="P31" s="160"/>
      <c r="Q31" s="157">
        <f>IF(ISERROR(VLOOKUP($J31,'З-ТС10 М-Вз'!$S$5:$U$54,2,FALSE))=TRUE,0,VLOOKUP($J31,'З-ТС10 М-Вз'!$S$5:$U$54,2,FALSE))</f>
        <v>0</v>
      </c>
      <c r="R31" s="158">
        <f>IF(ISERROR(VLOOKUP($J31,'З-ТС10 М-Вз'!$S$5:$U$54,3,FALSE))=TRUE,0,VLOOKUP($J31,'З-ТС10 М-Вз'!$S$5:$U$54,3,FALSE))</f>
        <v>0</v>
      </c>
      <c r="S31" s="160"/>
      <c r="T31" s="171">
        <f t="shared" si="10"/>
        <v>0</v>
      </c>
      <c r="U31" s="158">
        <f>SUM(IF(K31=LARGE(AB31:AD31,1),L31,IF(N31=LARGE(AB31:AD31,1),O31,IF(Q31=LARGE(AB31:AD31,1),R31,IF(#REF!=LARGE(AB31:AD31,1),#REF!,#REF!))))+IF(K31=LARGE(AB31:AD31,2),L31,IF(N31=LARGE(AB31:AD31,2),O31,IF(Q31=LARGE(AB31:AD31,2),R31,IF(#REF!=LARGE(AB31:AD31,2),#REF!,#REF!)))))</f>
        <v>0</v>
      </c>
      <c r="V31" s="182">
        <f t="shared" si="9"/>
        <v>0</v>
      </c>
      <c r="W31" s="183"/>
      <c r="X31" s="184">
        <f t="shared" si="11"/>
        <v>0</v>
      </c>
      <c r="Y31" s="185">
        <f>IF(ISERROR(VLOOKUP(C31,'Рейтинг ТС-М-Вз'!$B$5:$R$34,13,FALSE))=TRUE,0,VLOOKUP(C31,'Рейтинг ТС-М-Вз'!$B$5:$R$34,13,FALSE))</f>
        <v>0</v>
      </c>
      <c r="Z31" s="160"/>
      <c r="AB31" s="157">
        <f t="shared" si="12"/>
        <v>0</v>
      </c>
      <c r="AC31" s="158">
        <f t="shared" si="13"/>
        <v>0</v>
      </c>
      <c r="AD31" s="158">
        <f t="shared" si="14"/>
        <v>0</v>
      </c>
      <c r="AF31" s="178">
        <f t="shared" si="15"/>
        <v>0</v>
      </c>
      <c r="AG31" s="158">
        <f t="shared" si="16"/>
        <v>0</v>
      </c>
      <c r="AH31" s="158">
        <f t="shared" si="17"/>
        <v>0</v>
      </c>
    </row>
    <row r="32" spans="1:34" s="162" customFormat="1" ht="12.75" hidden="1" customHeight="1">
      <c r="A32" s="179"/>
      <c r="B32" s="158">
        <v>4</v>
      </c>
      <c r="C32" s="159"/>
      <c r="D32" s="158"/>
      <c r="E32" s="158"/>
      <c r="F32" s="158"/>
      <c r="G32" s="158"/>
      <c r="H32" s="158"/>
      <c r="I32" s="180" t="str">
        <f>IF(H32="л",VLOOKUP($C32,'Спис. спорт.'!$B$4:$I$262,8,FALSE),IF(ISERROR(CHOOSE(H32,2378,1616,1815,1975,2256,2340,2571,2620,2896,3409,3421,15689,15275,18749,16914,20143,16527,18320,18496))=TRUE," ",CHOOSE(H32,2378,1616,1815,1975,2256,2340,2571,2620,2896,3409,3421,15689,15275,18749,16914,20143,16527,18320,18496)))</f>
        <v xml:space="preserve"> </v>
      </c>
      <c r="J32" s="181" t="str">
        <f>IF(ISERROR(VLOOKUP($C32,'Спис. спорт.'!$B$4:$H$262,7,FALSE))=TRUE," ",VLOOKUP($C32,'Спис. спорт.'!$B$4:$H$262,7,FALSE))</f>
        <v xml:space="preserve"> </v>
      </c>
      <c r="K32" s="157">
        <f>IF(ISERROR(VLOOKUP($J32,'З-ТС10 М-Вз'!$C$5:$E$54,2,FALSE))=TRUE,0,VLOOKUP($J32,'З-ТС10 М-Вз'!$C$5:$E$54,2,FALSE))</f>
        <v>0</v>
      </c>
      <c r="L32" s="158">
        <f>IF(ISERROR(VLOOKUP($J32,'З-ТС10 М-Вз'!$C$5:$E$54,3,FALSE))=TRUE,0,VLOOKUP($J32,'З-ТС10 М-Вз'!$C$5:$E$54,3,FALSE))</f>
        <v>0</v>
      </c>
      <c r="M32" s="160"/>
      <c r="N32" s="157">
        <f>IF(ISERROR(VLOOKUP($J32,'З-ТС10 М-Вз'!$K$5:$M$54,2,FALSE))=TRUE,0,VLOOKUP($J32,'З-ТС10 М-Вз'!$K$5:$M$54,2,FALSE))</f>
        <v>0</v>
      </c>
      <c r="O32" s="158">
        <f>IF(ISERROR(VLOOKUP($J32,'З-ТС10 М-Вз'!$K$5:$M$54,3,FALSE))=TRUE,0,VLOOKUP($J32,'З-ТС10 М-Вз'!$K$5:$M$54,3,FALSE))</f>
        <v>0</v>
      </c>
      <c r="P32" s="160"/>
      <c r="Q32" s="157">
        <f>IF(ISERROR(VLOOKUP($J32,'З-ТС10 М-Вз'!$S$5:$U$54,2,FALSE))=TRUE,0,VLOOKUP($J32,'З-ТС10 М-Вз'!$S$5:$U$54,2,FALSE))</f>
        <v>0</v>
      </c>
      <c r="R32" s="158">
        <f>IF(ISERROR(VLOOKUP($J32,'З-ТС10 М-Вз'!$S$5:$U$54,3,FALSE))=TRUE,0,VLOOKUP($J32,'З-ТС10 М-Вз'!$S$5:$U$54,3,FALSE))</f>
        <v>0</v>
      </c>
      <c r="S32" s="160"/>
      <c r="T32" s="171">
        <f t="shared" si="10"/>
        <v>0</v>
      </c>
      <c r="U32" s="158">
        <f>SUM(IF(K32=LARGE(AB32:AD32,1),L32,IF(N32=LARGE(AB32:AD32,1),O32,IF(Q32=LARGE(AB32:AD32,1),R32,IF(#REF!=LARGE(AB32:AD32,1),#REF!,#REF!))))+IF(K32=LARGE(AB32:AD32,2),L32,IF(N32=LARGE(AB32:AD32,2),O32,IF(Q32=LARGE(AB32:AD32,2),R32,IF(#REF!=LARGE(AB32:AD32,2),#REF!,#REF!)))))</f>
        <v>0</v>
      </c>
      <c r="V32" s="182">
        <f t="shared" si="9"/>
        <v>0</v>
      </c>
      <c r="W32" s="183"/>
      <c r="X32" s="184">
        <f t="shared" si="11"/>
        <v>0</v>
      </c>
      <c r="Y32" s="185">
        <f>IF(ISERROR(VLOOKUP(C32,'Рейтинг ТС-М-Вз'!$B$5:$R$34,13,FALSE))=TRUE,0,VLOOKUP(C32,'Рейтинг ТС-М-Вз'!$B$5:$R$34,13,FALSE))</f>
        <v>0</v>
      </c>
      <c r="Z32" s="160"/>
      <c r="AB32" s="157">
        <f t="shared" si="12"/>
        <v>0</v>
      </c>
      <c r="AC32" s="158">
        <f t="shared" si="13"/>
        <v>0</v>
      </c>
      <c r="AD32" s="158">
        <f t="shared" si="14"/>
        <v>0</v>
      </c>
      <c r="AF32" s="178">
        <f t="shared" si="15"/>
        <v>0</v>
      </c>
      <c r="AG32" s="158">
        <f t="shared" si="16"/>
        <v>0</v>
      </c>
      <c r="AH32" s="158">
        <f t="shared" si="17"/>
        <v>0</v>
      </c>
    </row>
    <row r="33" spans="1:34" s="162" customFormat="1" ht="12.75" hidden="1" customHeight="1">
      <c r="A33" s="179" t="s">
        <v>361</v>
      </c>
      <c r="B33" s="158">
        <v>5</v>
      </c>
      <c r="C33" s="159"/>
      <c r="D33" s="158"/>
      <c r="E33" s="158"/>
      <c r="F33" s="158"/>
      <c r="G33" s="158"/>
      <c r="H33" s="158"/>
      <c r="I33" s="180" t="str">
        <f>IF(H33="л",VLOOKUP($C33,'Спис. спорт.'!$B$4:$I$262,8,FALSE),IF(ISERROR(CHOOSE(H33,2378,1616,1815,1975,2256,2340,2571,2620,2896,3409,3421,15689,15275,18749,16914,20143,16527,18320,18496))=TRUE," ",CHOOSE(H33,2378,1616,1815,1975,2256,2340,2571,2620,2896,3409,3421,15689,15275,18749,16914,20143,16527,18320,18496)))</f>
        <v xml:space="preserve"> </v>
      </c>
      <c r="J33" s="181" t="str">
        <f>IF(ISERROR(VLOOKUP($C33,'Спис. спорт.'!$B$4:$H$262,7,FALSE))=TRUE," ",VLOOKUP($C33,'Спис. спорт.'!$B$4:$H$262,7,FALSE))</f>
        <v xml:space="preserve"> </v>
      </c>
      <c r="K33" s="157">
        <f>IF(ISERROR(VLOOKUP($J33,'З-ТС10 М-Вз'!$C$5:$E$54,2,FALSE))=TRUE,0,VLOOKUP($J33,'З-ТС10 М-Вз'!$C$5:$E$54,2,FALSE))</f>
        <v>0</v>
      </c>
      <c r="L33" s="158">
        <f>IF(ISERROR(VLOOKUP($J33,'З-ТС10 М-Вз'!$C$5:$E$54,3,FALSE))=TRUE,0,VLOOKUP($J33,'З-ТС10 М-Вз'!$C$5:$E$54,3,FALSE))</f>
        <v>0</v>
      </c>
      <c r="M33" s="160"/>
      <c r="N33" s="157">
        <f>IF(ISERROR(VLOOKUP($J33,'З-ТС10 М-Вз'!$K$5:$M$54,2,FALSE))=TRUE,0,VLOOKUP($J33,'З-ТС10 М-Вз'!$K$5:$M$54,2,FALSE))</f>
        <v>0</v>
      </c>
      <c r="O33" s="158">
        <f>IF(ISERROR(VLOOKUP($J33,'З-ТС10 М-Вз'!$K$5:$M$54,3,FALSE))=TRUE,0,VLOOKUP($J33,'З-ТС10 М-Вз'!$K$5:$M$54,3,FALSE))</f>
        <v>0</v>
      </c>
      <c r="P33" s="160"/>
      <c r="Q33" s="157">
        <f>IF(ISERROR(VLOOKUP($J33,'З-ТС10 М-Вз'!$S$5:$U$54,2,FALSE))=TRUE,0,VLOOKUP($J33,'З-ТС10 М-Вз'!$S$5:$U$54,2,FALSE))</f>
        <v>0</v>
      </c>
      <c r="R33" s="158">
        <f>IF(ISERROR(VLOOKUP($J33,'З-ТС10 М-Вз'!$S$5:$U$54,3,FALSE))=TRUE,0,VLOOKUP($J33,'З-ТС10 М-Вз'!$S$5:$U$54,3,FALSE))</f>
        <v>0</v>
      </c>
      <c r="S33" s="160"/>
      <c r="T33" s="171">
        <f t="shared" si="10"/>
        <v>0</v>
      </c>
      <c r="U33" s="158">
        <f>SUM(IF(K33=LARGE(AB33:AD33,1),L33,IF(N33=LARGE(AB33:AD33,1),O33,IF(Q33=LARGE(AB33:AD33,1),R33,IF(#REF!=LARGE(AB33:AD33,1),#REF!,#REF!))))+IF(K33=LARGE(AB33:AD33,2),L33,IF(N33=LARGE(AB33:AD33,2),O33,IF(Q33=LARGE(AB33:AD33,2),R33,IF(#REF!=LARGE(AB33:AD33,2),#REF!,#REF!)))))</f>
        <v>0</v>
      </c>
      <c r="V33" s="182">
        <f t="shared" si="9"/>
        <v>0</v>
      </c>
      <c r="W33" s="183"/>
      <c r="X33" s="184">
        <f t="shared" si="11"/>
        <v>0</v>
      </c>
      <c r="Y33" s="185">
        <f>IF(ISERROR(VLOOKUP(C33,'Рейтинг ТС-М-Вз'!$B$5:$R$34,13,FALSE))=TRUE,0,VLOOKUP(C33,'Рейтинг ТС-М-Вз'!$B$5:$R$34,13,FALSE))</f>
        <v>0</v>
      </c>
      <c r="Z33" s="160"/>
      <c r="AB33" s="157">
        <f t="shared" si="12"/>
        <v>0</v>
      </c>
      <c r="AC33" s="158">
        <f t="shared" si="13"/>
        <v>0</v>
      </c>
      <c r="AD33" s="158">
        <f t="shared" si="14"/>
        <v>0</v>
      </c>
      <c r="AF33" s="178">
        <f t="shared" si="15"/>
        <v>0</v>
      </c>
      <c r="AG33" s="158">
        <f t="shared" si="16"/>
        <v>0</v>
      </c>
      <c r="AH33" s="158">
        <f t="shared" si="17"/>
        <v>0</v>
      </c>
    </row>
    <row r="34" spans="1:34" s="162" customFormat="1" ht="12.75" hidden="1" customHeight="1">
      <c r="A34" s="179"/>
      <c r="B34" s="158">
        <v>6</v>
      </c>
      <c r="C34" s="159"/>
      <c r="D34" s="158"/>
      <c r="E34" s="158"/>
      <c r="F34" s="158"/>
      <c r="G34" s="158"/>
      <c r="H34" s="158"/>
      <c r="I34" s="180" t="str">
        <f>IF(H34="л",VLOOKUP($C34,'Спис. спорт.'!$B$4:$I$262,8,FALSE),IF(ISERROR(CHOOSE(H34,2378,1616,1815,1975,2256,2340,2571,2620,2896,3409,3421,15689,15275,18749,16914,20143,16527,18320,18496))=TRUE," ",CHOOSE(H34,2378,1616,1815,1975,2256,2340,2571,2620,2896,3409,3421,15689,15275,18749,16914,20143,16527,18320,18496)))</f>
        <v xml:space="preserve"> </v>
      </c>
      <c r="J34" s="181" t="str">
        <f>IF(ISERROR(VLOOKUP($C34,'Спис. спорт.'!$B$4:$H$262,7,FALSE))=TRUE," ",VLOOKUP($C34,'Спис. спорт.'!$B$4:$H$262,7,FALSE))</f>
        <v xml:space="preserve"> </v>
      </c>
      <c r="K34" s="157">
        <f>IF(ISERROR(VLOOKUP($J34,'З-ТС10 М-Вз'!$C$5:$E$54,2,FALSE))=TRUE,0,VLOOKUP($J34,'З-ТС10 М-Вз'!$C$5:$E$54,2,FALSE))</f>
        <v>0</v>
      </c>
      <c r="L34" s="158">
        <f>IF(ISERROR(VLOOKUP($J34,'З-ТС10 М-Вз'!$C$5:$E$54,3,FALSE))=TRUE,0,VLOOKUP($J34,'З-ТС10 М-Вз'!$C$5:$E$54,3,FALSE))</f>
        <v>0</v>
      </c>
      <c r="M34" s="160"/>
      <c r="N34" s="157">
        <f>IF(ISERROR(VLOOKUP($J34,'З-ТС10 М-Вз'!$K$5:$M$54,2,FALSE))=TRUE,0,VLOOKUP($J34,'З-ТС10 М-Вз'!$K$5:$M$54,2,FALSE))</f>
        <v>0</v>
      </c>
      <c r="O34" s="158">
        <f>IF(ISERROR(VLOOKUP($J34,'З-ТС10 М-Вз'!$K$5:$M$54,3,FALSE))=TRUE,0,VLOOKUP($J34,'З-ТС10 М-Вз'!$K$5:$M$54,3,FALSE))</f>
        <v>0</v>
      </c>
      <c r="P34" s="160"/>
      <c r="Q34" s="157">
        <f>IF(ISERROR(VLOOKUP($J34,'З-ТС10 М-Вз'!$S$5:$U$54,2,FALSE))=TRUE,0,VLOOKUP($J34,'З-ТС10 М-Вз'!$S$5:$U$54,2,FALSE))</f>
        <v>0</v>
      </c>
      <c r="R34" s="158">
        <f>IF(ISERROR(VLOOKUP($J34,'З-ТС10 М-Вз'!$S$5:$U$54,3,FALSE))=TRUE,0,VLOOKUP($J34,'З-ТС10 М-Вз'!$S$5:$U$54,3,FALSE))</f>
        <v>0</v>
      </c>
      <c r="S34" s="160"/>
      <c r="T34" s="171">
        <f t="shared" si="10"/>
        <v>0</v>
      </c>
      <c r="U34" s="158">
        <f>SUM(IF(K34=LARGE(AB34:AD34,1),L34,IF(N34=LARGE(AB34:AD34,1),O34,IF(Q34=LARGE(AB34:AD34,1),R34,IF(#REF!=LARGE(AB34:AD34,1),#REF!,#REF!))))+IF(K34=LARGE(AB34:AD34,2),L34,IF(N34=LARGE(AB34:AD34,2),O34,IF(Q34=LARGE(AB34:AD34,2),R34,IF(#REF!=LARGE(AB34:AD34,2),#REF!,#REF!)))))</f>
        <v>0</v>
      </c>
      <c r="V34" s="182">
        <f t="shared" si="9"/>
        <v>0</v>
      </c>
      <c r="W34" s="183"/>
      <c r="X34" s="184">
        <f t="shared" si="11"/>
        <v>0</v>
      </c>
      <c r="Y34" s="185">
        <f>IF(ISERROR(VLOOKUP(C34,'Рейтинг ТС-М-Вз'!$B$5:$R$34,13,FALSE))=TRUE,0,VLOOKUP(C34,'Рейтинг ТС-М-Вз'!$B$5:$R$34,13,FALSE))</f>
        <v>0</v>
      </c>
      <c r="Z34" s="160"/>
      <c r="AB34" s="157">
        <f t="shared" si="12"/>
        <v>0</v>
      </c>
      <c r="AC34" s="158">
        <f t="shared" si="13"/>
        <v>0</v>
      </c>
      <c r="AD34" s="158">
        <f t="shared" si="14"/>
        <v>0</v>
      </c>
      <c r="AF34" s="178">
        <f t="shared" si="15"/>
        <v>0</v>
      </c>
      <c r="AG34" s="158">
        <f t="shared" si="16"/>
        <v>0</v>
      </c>
      <c r="AH34" s="158">
        <f t="shared" si="17"/>
        <v>0</v>
      </c>
    </row>
    <row r="35" spans="1:34" s="162" customFormat="1" ht="12.75" hidden="1" customHeight="1">
      <c r="A35" s="179"/>
      <c r="B35" s="158">
        <v>7</v>
      </c>
      <c r="C35" s="159"/>
      <c r="D35" s="158"/>
      <c r="E35" s="158"/>
      <c r="F35" s="158"/>
      <c r="G35" s="158"/>
      <c r="H35" s="158"/>
      <c r="I35" s="180" t="str">
        <f>IF(H35="л",VLOOKUP($C35,'Спис. спорт.'!$B$4:$I$262,8,FALSE),IF(ISERROR(CHOOSE(H35,2378,1616,1815,1975,2256,2340,2571,2620,2896,3409,3421,15689,15275,18749,16914,20143,16527,18320,18496))=TRUE," ",CHOOSE(H35,2378,1616,1815,1975,2256,2340,2571,2620,2896,3409,3421,15689,15275,18749,16914,20143,16527,18320,18496)))</f>
        <v xml:space="preserve"> </v>
      </c>
      <c r="J35" s="181" t="str">
        <f>IF(ISERROR(VLOOKUP($C35,'Спис. спорт.'!$B$4:$H$262,7,FALSE))=TRUE," ",VLOOKUP($C35,'Спис. спорт.'!$B$4:$H$262,7,FALSE))</f>
        <v xml:space="preserve"> </v>
      </c>
      <c r="K35" s="157">
        <f>IF(ISERROR(VLOOKUP($J35,'З-ТС10 М-Вз'!$C$5:$E$54,2,FALSE))=TRUE,0,VLOOKUP($J35,'З-ТС10 М-Вз'!$C$5:$E$54,2,FALSE))</f>
        <v>0</v>
      </c>
      <c r="L35" s="158">
        <f>IF(ISERROR(VLOOKUP($J35,'З-ТС10 М-Вз'!$C$5:$E$54,3,FALSE))=TRUE,0,VLOOKUP($J35,'З-ТС10 М-Вз'!$C$5:$E$54,3,FALSE))</f>
        <v>0</v>
      </c>
      <c r="M35" s="160"/>
      <c r="N35" s="157">
        <f>IF(ISERROR(VLOOKUP($J35,'З-ТС10 М-Вз'!$K$5:$M$54,2,FALSE))=TRUE,0,VLOOKUP($J35,'З-ТС10 М-Вз'!$K$5:$M$54,2,FALSE))</f>
        <v>0</v>
      </c>
      <c r="O35" s="158">
        <f>IF(ISERROR(VLOOKUP($J35,'З-ТС10 М-Вз'!$K$5:$M$54,3,FALSE))=TRUE,0,VLOOKUP($J35,'З-ТС10 М-Вз'!$K$5:$M$54,3,FALSE))</f>
        <v>0</v>
      </c>
      <c r="P35" s="160"/>
      <c r="Q35" s="157">
        <f>IF(ISERROR(VLOOKUP($J35,'З-ТС10 М-Вз'!$S$5:$U$54,2,FALSE))=TRUE,0,VLOOKUP($J35,'З-ТС10 М-Вз'!$S$5:$U$54,2,FALSE))</f>
        <v>0</v>
      </c>
      <c r="R35" s="158">
        <f>IF(ISERROR(VLOOKUP($J35,'З-ТС10 М-Вз'!$S$5:$U$54,3,FALSE))=TRUE,0,VLOOKUP($J35,'З-ТС10 М-Вз'!$S$5:$U$54,3,FALSE))</f>
        <v>0</v>
      </c>
      <c r="S35" s="160"/>
      <c r="T35" s="171">
        <f t="shared" si="10"/>
        <v>0</v>
      </c>
      <c r="U35" s="158">
        <f>SUM(IF(K35=LARGE(AB35:AD35,1),L35,IF(N35=LARGE(AB35:AD35,1),O35,IF(Q35=LARGE(AB35:AD35,1),R35,IF(#REF!=LARGE(AB35:AD35,1),#REF!,#REF!))))+IF(K35=LARGE(AB35:AD35,2),L35,IF(N35=LARGE(AB35:AD35,2),O35,IF(Q35=LARGE(AB35:AD35,2),R35,IF(#REF!=LARGE(AB35:AD35,2),#REF!,#REF!)))))</f>
        <v>0</v>
      </c>
      <c r="V35" s="182">
        <f t="shared" si="9"/>
        <v>0</v>
      </c>
      <c r="W35" s="183"/>
      <c r="X35" s="184">
        <f t="shared" si="11"/>
        <v>0</v>
      </c>
      <c r="Y35" s="185">
        <f>IF(ISERROR(VLOOKUP(C35,'Рейтинг ТС-М-Вз'!$B$5:$R$34,13,FALSE))=TRUE,0,VLOOKUP(C35,'Рейтинг ТС-М-Вз'!$B$5:$R$34,13,FALSE))</f>
        <v>0</v>
      </c>
      <c r="Z35" s="160"/>
      <c r="AB35" s="157">
        <f t="shared" si="12"/>
        <v>0</v>
      </c>
      <c r="AC35" s="158">
        <f t="shared" si="13"/>
        <v>0</v>
      </c>
      <c r="AD35" s="158">
        <f t="shared" si="14"/>
        <v>0</v>
      </c>
      <c r="AF35" s="178">
        <f t="shared" si="15"/>
        <v>0</v>
      </c>
      <c r="AG35" s="158">
        <f t="shared" si="16"/>
        <v>0</v>
      </c>
      <c r="AH35" s="158">
        <f t="shared" si="17"/>
        <v>0</v>
      </c>
    </row>
    <row r="36" spans="1:34" s="162" customFormat="1" ht="12.75" hidden="1" customHeight="1">
      <c r="A36" s="179"/>
      <c r="B36" s="158">
        <v>8</v>
      </c>
      <c r="C36" s="159"/>
      <c r="D36" s="158"/>
      <c r="E36" s="158"/>
      <c r="F36" s="158"/>
      <c r="G36" s="158"/>
      <c r="H36" s="158"/>
      <c r="I36" s="180" t="str">
        <f>IF(H36="л",VLOOKUP($C36,'Спис. спорт.'!$B$4:$I$262,8,FALSE),IF(ISERROR(CHOOSE(H36,2378,1616,1815,1975,2256,2340,2571,2620,2896,3409,3421,15689,15275,18749,16914,20143,16527,18320,18496))=TRUE," ",CHOOSE(H36,2378,1616,1815,1975,2256,2340,2571,2620,2896,3409,3421,15689,15275,18749,16914,20143,16527,18320,18496)))</f>
        <v xml:space="preserve"> </v>
      </c>
      <c r="J36" s="181" t="str">
        <f>IF(ISERROR(VLOOKUP($C36,'Спис. спорт.'!$B$4:$H$262,7,FALSE))=TRUE," ",VLOOKUP($C36,'Спис. спорт.'!$B$4:$H$262,7,FALSE))</f>
        <v xml:space="preserve"> </v>
      </c>
      <c r="K36" s="157">
        <f>IF(ISERROR(VLOOKUP($J36,'З-ТС10 М-Вз'!$C$5:$E$54,2,FALSE))=TRUE,0,VLOOKUP($J36,'З-ТС10 М-Вз'!$C$5:$E$54,2,FALSE))</f>
        <v>0</v>
      </c>
      <c r="L36" s="158">
        <f>IF(ISERROR(VLOOKUP($J36,'З-ТС10 М-Вз'!$C$5:$E$54,3,FALSE))=TRUE,0,VLOOKUP($J36,'З-ТС10 М-Вз'!$C$5:$E$54,3,FALSE))</f>
        <v>0</v>
      </c>
      <c r="M36" s="160"/>
      <c r="N36" s="157">
        <f>IF(ISERROR(VLOOKUP($J36,'З-ТС10 М-Вз'!$K$5:$M$54,2,FALSE))=TRUE,0,VLOOKUP($J36,'З-ТС10 М-Вз'!$K$5:$M$54,2,FALSE))</f>
        <v>0</v>
      </c>
      <c r="O36" s="158">
        <f>IF(ISERROR(VLOOKUP($J36,'З-ТС10 М-Вз'!$K$5:$M$54,3,FALSE))=TRUE,0,VLOOKUP($J36,'З-ТС10 М-Вз'!$K$5:$M$54,3,FALSE))</f>
        <v>0</v>
      </c>
      <c r="P36" s="160"/>
      <c r="Q36" s="157">
        <f>IF(ISERROR(VLOOKUP($J36,'З-ТС10 М-Вз'!$S$5:$U$54,2,FALSE))=TRUE,0,VLOOKUP($J36,'З-ТС10 М-Вз'!$S$5:$U$54,2,FALSE))</f>
        <v>0</v>
      </c>
      <c r="R36" s="158">
        <f>IF(ISERROR(VLOOKUP($J36,'З-ТС10 М-Вз'!$S$5:$U$54,3,FALSE))=TRUE,0,VLOOKUP($J36,'З-ТС10 М-Вз'!$S$5:$U$54,3,FALSE))</f>
        <v>0</v>
      </c>
      <c r="S36" s="160"/>
      <c r="T36" s="171">
        <f t="shared" si="10"/>
        <v>0</v>
      </c>
      <c r="U36" s="158">
        <f>SUM(IF(K36=LARGE(AB36:AD36,1),L36,IF(N36=LARGE(AB36:AD36,1),O36,IF(Q36=LARGE(AB36:AD36,1),R36,IF(#REF!=LARGE(AB36:AD36,1),#REF!,#REF!))))+IF(K36=LARGE(AB36:AD36,2),L36,IF(N36=LARGE(AB36:AD36,2),O36,IF(Q36=LARGE(AB36:AD36,2),R36,IF(#REF!=LARGE(AB36:AD36,2),#REF!,#REF!)))))</f>
        <v>0</v>
      </c>
      <c r="V36" s="182">
        <f t="shared" si="9"/>
        <v>0</v>
      </c>
      <c r="W36" s="183"/>
      <c r="X36" s="184">
        <f t="shared" si="11"/>
        <v>0</v>
      </c>
      <c r="Y36" s="185">
        <f>IF(ISERROR(VLOOKUP(C36,'Рейтинг ТС-М-Вз'!$B$5:$R$34,13,FALSE))=TRUE,0,VLOOKUP(C36,'Рейтинг ТС-М-Вз'!$B$5:$R$34,13,FALSE))</f>
        <v>0</v>
      </c>
      <c r="Z36" s="160"/>
      <c r="AB36" s="157">
        <f t="shared" si="12"/>
        <v>0</v>
      </c>
      <c r="AC36" s="158">
        <f t="shared" si="13"/>
        <v>0</v>
      </c>
      <c r="AD36" s="158">
        <f t="shared" si="14"/>
        <v>0</v>
      </c>
      <c r="AF36" s="178">
        <f t="shared" si="15"/>
        <v>0</v>
      </c>
      <c r="AG36" s="158">
        <f t="shared" si="16"/>
        <v>0</v>
      </c>
      <c r="AH36" s="158">
        <f t="shared" si="17"/>
        <v>0</v>
      </c>
    </row>
    <row r="37" spans="1:34" s="162" customFormat="1" ht="12.75" hidden="1" customHeight="1" thickBot="1">
      <c r="A37" s="186"/>
      <c r="B37" s="187">
        <v>9</v>
      </c>
      <c r="C37" s="188"/>
      <c r="D37" s="187"/>
      <c r="E37" s="187"/>
      <c r="F37" s="187"/>
      <c r="G37" s="187"/>
      <c r="H37" s="187"/>
      <c r="I37" s="189" t="str">
        <f>IF(H37="л",VLOOKUP($C37,'Спис. спорт.'!$B$4:$I$262,8,FALSE),IF(ISERROR(CHOOSE(H37,2378,1616,1815,1975,2256,2340,2571,2620,2896,3409,3421,15689,15275,18749,16914,20143,16527,18320,18496))=TRUE," ",CHOOSE(H37,2378,1616,1815,1975,2256,2340,2571,2620,2896,3409,3421,15689,15275,18749,16914,20143,16527,18320,18496)))</f>
        <v xml:space="preserve"> </v>
      </c>
      <c r="J37" s="190" t="str">
        <f>IF(ISERROR(VLOOKUP($C37,'Спис. спорт.'!$B$4:$H$262,7,FALSE))=TRUE," ",VLOOKUP($C37,'Спис. спорт.'!$B$4:$H$262,7,FALSE))</f>
        <v xml:space="preserve"> </v>
      </c>
      <c r="K37" s="191">
        <f>IF(ISERROR(VLOOKUP($J37,'З-ТС10 М-Вз'!$C$5:$E$54,2,FALSE))=TRUE,0,VLOOKUP($J37,'З-ТС10 М-Вз'!$C$5:$E$54,2,FALSE))</f>
        <v>0</v>
      </c>
      <c r="L37" s="187">
        <f>IF(ISERROR(VLOOKUP($J37,'З-ТС10 М-Вз'!$C$5:$E$54,3,FALSE))=TRUE,0,VLOOKUP($J37,'З-ТС10 М-Вз'!$C$5:$E$54,3,FALSE))</f>
        <v>0</v>
      </c>
      <c r="M37" s="192"/>
      <c r="N37" s="191">
        <f>IF(ISERROR(VLOOKUP($J37,'З-ТС10 М-Вз'!$K$5:$M$54,2,FALSE))=TRUE,0,VLOOKUP($J37,'З-ТС10 М-Вз'!$K$5:$M$54,2,FALSE))</f>
        <v>0</v>
      </c>
      <c r="O37" s="187">
        <f>IF(ISERROR(VLOOKUP($J37,'З-ТС10 М-Вз'!$K$5:$M$54,3,FALSE))=TRUE,0,VLOOKUP($J37,'З-ТС10 М-Вз'!$K$5:$M$54,3,FALSE))</f>
        <v>0</v>
      </c>
      <c r="P37" s="192"/>
      <c r="Q37" s="191">
        <f>IF(ISERROR(VLOOKUP($J37,'З-ТС10 М-Вз'!$S$5:$U$54,2,FALSE))=TRUE,0,VLOOKUP($J37,'З-ТС10 М-Вз'!$S$5:$U$54,2,FALSE))</f>
        <v>0</v>
      </c>
      <c r="R37" s="187">
        <f>IF(ISERROR(VLOOKUP($J37,'З-ТС10 М-Вз'!$S$5:$U$54,3,FALSE))=TRUE,0,VLOOKUP($J37,'З-ТС10 М-Вз'!$S$5:$U$54,3,FALSE))</f>
        <v>0</v>
      </c>
      <c r="S37" s="192"/>
      <c r="T37" s="193">
        <f t="shared" si="10"/>
        <v>0</v>
      </c>
      <c r="U37" s="187">
        <f>SUM(IF(K37=LARGE(AB37:AD37,1),L37,IF(N37=LARGE(AB37:AD37,1),O37,IF(Q37=LARGE(AB37:AD37,1),R37,IF(#REF!=LARGE(AB37:AD37,1),#REF!,#REF!))))+IF(K37=LARGE(AB37:AD37,2),L37,IF(N37=LARGE(AB37:AD37,2),O37,IF(Q37=LARGE(AB37:AD37,2),R37,IF(#REF!=LARGE(AB37:AD37,2),#REF!,#REF!)))))</f>
        <v>0</v>
      </c>
      <c r="V37" s="194">
        <f t="shared" si="9"/>
        <v>0</v>
      </c>
      <c r="W37" s="195"/>
      <c r="X37" s="211">
        <f t="shared" si="11"/>
        <v>0</v>
      </c>
      <c r="Y37" s="197">
        <f>IF(ISERROR(VLOOKUP(C37,'Рейтинг ТС-М-Вз'!$B$5:$R$34,13,FALSE))=TRUE,0,VLOOKUP(C37,'Рейтинг ТС-М-Вз'!$B$5:$R$34,13,FALSE))</f>
        <v>0</v>
      </c>
      <c r="Z37" s="192"/>
      <c r="AB37" s="157">
        <f t="shared" si="12"/>
        <v>0</v>
      </c>
      <c r="AC37" s="158">
        <f t="shared" si="13"/>
        <v>0</v>
      </c>
      <c r="AD37" s="158">
        <f t="shared" si="14"/>
        <v>0</v>
      </c>
      <c r="AF37" s="178">
        <f t="shared" si="15"/>
        <v>0</v>
      </c>
      <c r="AG37" s="158">
        <f t="shared" si="16"/>
        <v>0</v>
      </c>
      <c r="AH37" s="158">
        <f t="shared" si="17"/>
        <v>0</v>
      </c>
    </row>
    <row r="38" spans="1:34" s="162" customFormat="1" ht="12.75" hidden="1" customHeight="1">
      <c r="E38" s="212"/>
      <c r="AB38" s="212"/>
      <c r="AC38" s="212"/>
      <c r="AD38" s="212"/>
    </row>
    <row r="39" spans="1:34" s="162" customFormat="1" ht="12.75" hidden="1" customHeight="1">
      <c r="C39" s="162" t="s">
        <v>13</v>
      </c>
      <c r="E39" s="212"/>
      <c r="R39" s="162" t="s">
        <v>21</v>
      </c>
      <c r="AB39" s="212"/>
      <c r="AC39" s="212"/>
      <c r="AD39" s="212"/>
    </row>
    <row r="40" spans="1:34" s="162" customFormat="1" ht="12.75" customHeight="1">
      <c r="E40" s="212"/>
      <c r="AB40" s="212"/>
      <c r="AC40" s="212"/>
      <c r="AD40" s="212"/>
    </row>
  </sheetData>
  <sortState ref="A11:AH15">
    <sortCondition ref="W11:W15"/>
  </sortState>
  <mergeCells count="17">
    <mergeCell ref="J8:J10"/>
    <mergeCell ref="C8:C10"/>
    <mergeCell ref="E8:E10"/>
    <mergeCell ref="G8:G10"/>
    <mergeCell ref="H8:H10"/>
    <mergeCell ref="I8:I10"/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</mergeCells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40"/>
  <sheetViews>
    <sheetView showGridLines="0" showZeros="0" workbookViewId="0">
      <selection activeCell="C14" sqref="C14"/>
    </sheetView>
  </sheetViews>
  <sheetFormatPr defaultRowHeight="12.75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hidden="1" customWidth="1"/>
    <col min="26" max="26" width="6.28515625" hidden="1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>
      <c r="C1" s="1" t="s">
        <v>5</v>
      </c>
      <c r="Q1" s="25" t="s">
        <v>501</v>
      </c>
    </row>
    <row r="2" spans="1:34" ht="15">
      <c r="L2" s="3"/>
      <c r="M2" s="3"/>
      <c r="Q2" s="24" t="str">
        <f>РЦЕ12!Q2</f>
        <v>2-го этапа открытого регионального "Кубка Тверской области - 2016" по автомодельному</v>
      </c>
    </row>
    <row r="3" spans="1:34" ht="15">
      <c r="A3" t="str">
        <f>РЦЕ12!$A$3</f>
        <v>Главный судья ____________ (А.П.Анищенко)</v>
      </c>
      <c r="L3" s="3"/>
      <c r="M3" s="3"/>
      <c r="Q3" s="24" t="str">
        <f>РЦЕ12!Q3</f>
        <v xml:space="preserve"> спорту в классах радиоуправляемых автомоделей с электродвигателями</v>
      </c>
    </row>
    <row r="4" spans="1:34" ht="15">
      <c r="K4" s="3"/>
      <c r="L4" s="3"/>
      <c r="M4" s="3"/>
      <c r="Q4" s="24" t="str">
        <f>РЦЕ12!Q4</f>
        <v>на закрытой трассе.</v>
      </c>
    </row>
    <row r="5" spans="1:34">
      <c r="C5" s="27">
        <f>'Спис. спорт.'!$M$1</f>
        <v>42337</v>
      </c>
    </row>
    <row r="6" spans="1:34" ht="15.75">
      <c r="K6" s="4" t="s">
        <v>7</v>
      </c>
      <c r="O6" s="23" t="s">
        <v>527</v>
      </c>
      <c r="P6" s="23"/>
      <c r="Q6" s="12"/>
      <c r="R6" t="s">
        <v>15</v>
      </c>
      <c r="T6" s="2"/>
      <c r="U6" s="2"/>
      <c r="V6" s="2"/>
      <c r="W6" s="2">
        <f>РЦЕ12!$W$6</f>
        <v>65</v>
      </c>
      <c r="X6" s="11" t="s">
        <v>16</v>
      </c>
    </row>
    <row r="7" spans="1:34" ht="13.5" thickBot="1">
      <c r="A7" s="5"/>
      <c r="B7" s="5"/>
      <c r="C7" s="26">
        <f>'Спис. спорт.'!$M$1</f>
        <v>42337</v>
      </c>
      <c r="D7" s="16" t="str">
        <f>РЦЕ12!$D$7</f>
        <v>г.Тверь</v>
      </c>
      <c r="E7" s="6"/>
      <c r="F7" s="5"/>
      <c r="G7" s="5"/>
      <c r="H7" s="5"/>
      <c r="I7" s="5"/>
      <c r="J7" s="87"/>
      <c r="K7" s="87"/>
      <c r="L7" s="5"/>
      <c r="M7" s="5"/>
      <c r="N7" s="5"/>
      <c r="O7" s="5"/>
      <c r="P7" s="5"/>
      <c r="Q7" s="5"/>
      <c r="R7" s="5" t="s">
        <v>17</v>
      </c>
      <c r="S7" s="5"/>
      <c r="T7" s="89"/>
      <c r="U7" s="89"/>
      <c r="V7" s="89"/>
      <c r="W7" s="89">
        <v>3.472222222222222E-3</v>
      </c>
      <c r="X7" s="13" t="s">
        <v>290</v>
      </c>
      <c r="Y7" s="5"/>
      <c r="Z7" s="5"/>
    </row>
    <row r="8" spans="1:34" ht="13.5" customHeight="1" thickTop="1">
      <c r="A8" s="7" t="s">
        <v>9</v>
      </c>
      <c r="B8" s="7" t="s">
        <v>9</v>
      </c>
      <c r="C8" s="241" t="s">
        <v>10</v>
      </c>
      <c r="D8" s="7" t="s">
        <v>11</v>
      </c>
      <c r="E8" s="244" t="s">
        <v>289</v>
      </c>
      <c r="F8" s="7" t="s">
        <v>18</v>
      </c>
      <c r="G8" s="244" t="s">
        <v>137</v>
      </c>
      <c r="H8" s="244" t="s">
        <v>103</v>
      </c>
      <c r="I8" s="245" t="s">
        <v>102</v>
      </c>
      <c r="J8" s="253" t="s">
        <v>507</v>
      </c>
      <c r="K8" s="248" t="s">
        <v>295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  <c r="Y8" s="227" t="s">
        <v>502</v>
      </c>
      <c r="Z8" s="228"/>
    </row>
    <row r="9" spans="1:34" ht="12.75" customHeight="1">
      <c r="A9" s="7" t="s">
        <v>504</v>
      </c>
      <c r="B9" s="7" t="s">
        <v>505</v>
      </c>
      <c r="C9" s="242"/>
      <c r="D9" s="7" t="s">
        <v>3</v>
      </c>
      <c r="E9" s="229"/>
      <c r="F9" s="7" t="s">
        <v>19</v>
      </c>
      <c r="G9" s="229"/>
      <c r="H9" s="229"/>
      <c r="I9" s="246"/>
      <c r="J9" s="253"/>
      <c r="K9" s="231" t="s">
        <v>177</v>
      </c>
      <c r="L9" s="232"/>
      <c r="M9" s="233"/>
      <c r="N9" s="231" t="s">
        <v>181</v>
      </c>
      <c r="O9" s="232"/>
      <c r="P9" s="233"/>
      <c r="Q9" s="231" t="s">
        <v>182</v>
      </c>
      <c r="R9" s="232"/>
      <c r="S9" s="233"/>
      <c r="T9" s="234" t="s">
        <v>104</v>
      </c>
      <c r="U9" s="235"/>
      <c r="V9" s="236"/>
      <c r="W9" s="251" t="s">
        <v>98</v>
      </c>
      <c r="X9" s="229" t="s">
        <v>365</v>
      </c>
      <c r="Y9" s="237" t="s">
        <v>362</v>
      </c>
      <c r="Z9" s="239" t="s">
        <v>98</v>
      </c>
    </row>
    <row r="10" spans="1:34" ht="16.5" customHeight="1" thickBot="1">
      <c r="A10" s="14"/>
      <c r="B10" s="14"/>
      <c r="C10" s="243"/>
      <c r="D10" s="14"/>
      <c r="E10" s="230"/>
      <c r="F10" s="14"/>
      <c r="G10" s="230"/>
      <c r="H10" s="230"/>
      <c r="I10" s="247"/>
      <c r="J10" s="254"/>
      <c r="K10" s="127" t="s">
        <v>288</v>
      </c>
      <c r="L10" s="124" t="s">
        <v>287</v>
      </c>
      <c r="M10" s="100" t="s">
        <v>12</v>
      </c>
      <c r="N10" s="127" t="s">
        <v>288</v>
      </c>
      <c r="O10" s="124" t="s">
        <v>287</v>
      </c>
      <c r="P10" s="100" t="s">
        <v>12</v>
      </c>
      <c r="Q10" s="127" t="s">
        <v>288</v>
      </c>
      <c r="R10" s="124" t="s">
        <v>287</v>
      </c>
      <c r="S10" s="100" t="s">
        <v>12</v>
      </c>
      <c r="T10" s="127" t="s">
        <v>288</v>
      </c>
      <c r="U10" s="124" t="s">
        <v>287</v>
      </c>
      <c r="V10" s="100" t="s">
        <v>12</v>
      </c>
      <c r="W10" s="252"/>
      <c r="X10" s="230"/>
      <c r="Y10" s="238"/>
      <c r="Z10" s="240"/>
      <c r="AB10" s="226" t="s">
        <v>503</v>
      </c>
      <c r="AC10" s="226"/>
      <c r="AD10" s="226"/>
      <c r="AF10" t="s">
        <v>506</v>
      </c>
    </row>
    <row r="11" spans="1:34" s="162" customFormat="1" ht="13.5" customHeight="1" thickTop="1">
      <c r="A11" s="164"/>
      <c r="B11" s="165">
        <v>2</v>
      </c>
      <c r="C11" s="159" t="s">
        <v>313</v>
      </c>
      <c r="D11" s="158">
        <v>2</v>
      </c>
      <c r="E11" s="158" t="s">
        <v>575</v>
      </c>
      <c r="F11" s="158">
        <v>2.4</v>
      </c>
      <c r="G11" s="158">
        <v>75</v>
      </c>
      <c r="H11" s="158">
        <v>2</v>
      </c>
      <c r="I11" s="167">
        <f>IF(H11="л",VLOOKUP($C11,'Спис. спорт.'!$B$4:$I$262,8,FALSE),IF(ISERROR(CHOOSE(H11,2378,1616,1815,1975,2256,2340,2571,2620,2896,3409,3421,15689,15275,18749,16914,20143,16527,18320,18496))=TRUE," ",CHOOSE(H11,2378,1616,1815,1975,2256,2340,2571,2620,2896,3409,3421,15689,15275,18749,16914,20143,16527,18320,18496)))</f>
        <v>1616</v>
      </c>
      <c r="J11" s="168" t="str">
        <f>IF(ISERROR(VLOOKUP($C11,'Спис. спорт.'!$B$4:$H$262,7,FALSE))=TRUE," ",VLOOKUP($C11,'Спис. спорт.'!$B$4:$H$262,7,FALSE))</f>
        <v>Kulagin Grischa</v>
      </c>
      <c r="K11" s="169">
        <f>IF(ISERROR(VLOOKUP($J11,'З-ТС13,5'!$C$5:$E$54,2,FALSE))=TRUE,0,VLOOKUP($J11,'З-ТС13,5'!$C$5:$E$54,2,FALSE))</f>
        <v>29</v>
      </c>
      <c r="L11" s="165">
        <f>IF(ISERROR(VLOOKUP($J11,'З-ТС13,5'!$C$5:$E$54,3,FALSE))=TRUE,0,VLOOKUP($J11,'З-ТС13,5'!$C$5:$E$54,3,FALSE))</f>
        <v>3.5860648148148149E-3</v>
      </c>
      <c r="M11" s="170">
        <v>2</v>
      </c>
      <c r="N11" s="169">
        <f>IF(ISERROR(VLOOKUP($J11,'З-ТС13,5'!$K$5:$M$54,2,FALSE))=TRUE,0,VLOOKUP($J11,'З-ТС13,5'!$K$5:$M$54,2,FALSE))</f>
        <v>29</v>
      </c>
      <c r="O11" s="165">
        <f>IF(ISERROR(VLOOKUP($J11,'З-ТС13,5'!$K$5:$M$54,3,FALSE))=TRUE,0,VLOOKUP($J11,'З-ТС13,5'!$K$5:$M$54,3,FALSE))</f>
        <v>3.5536574074074077E-3</v>
      </c>
      <c r="P11" s="170">
        <v>1</v>
      </c>
      <c r="Q11" s="169">
        <f>IF(ISERROR(VLOOKUP($J11,'З-ТС13,5'!$S$5:$U$54,2,FALSE))=TRUE,0,VLOOKUP($J11,'З-ТС13,5'!$S$5:$U$54,2,FALSE))</f>
        <v>29</v>
      </c>
      <c r="R11" s="165">
        <f>IF(ISERROR(VLOOKUP($J11,'З-ТС13,5'!$S$5:$U$54,3,FALSE))=TRUE,0,VLOOKUP($J11,'З-ТС13,5'!$S$5:$U$54,3,FALSE))</f>
        <v>3.5635879629629633E-3</v>
      </c>
      <c r="S11" s="170">
        <v>1</v>
      </c>
      <c r="T11" s="175">
        <f>SUM(LARGE(AB11:AD11,1)+LARGE(AB11:AD11,2))</f>
        <v>58</v>
      </c>
      <c r="U11" s="165">
        <f>SUM(IF(K11=LARGE(AB11:AD11,1),L11,IF(N11=LARGE(AB11:AD11,1),O11,IF(Q11=LARGE(AB11:AD11,1),R11,IF(#REF!=LARGE(AB11:AD11,1),#REF!,#REF!))))+IF(K11=LARGE(AB11:AD11,2),L11,IF(N11=LARGE(AB11:AD11,2),O11,IF(Q11=LARGE(AB11:AD11,2),R11,IF(#REF!=LARGE(AB11:AD11,2),#REF!,#REF!)))))</f>
        <v>7.1721296296296299E-3</v>
      </c>
      <c r="V11" s="182">
        <f t="shared" ref="V11:V17" si="0">IF(SUM(AB11:AD11)=0,0,IF(SUM(AB11:AD11)=LARGE(AB11:AD11,1),SUM(LARGE(AF11:AH11,1)+9),IF(M11=0,SUM(P11+S11),IF(P11=0,SUM(M11+S11),IF(S11=0,SUM(M11+P11),SUM(SMALL(AF11:AH11,1)+SMALL(AF11:AH11,2)))))))</f>
        <v>2</v>
      </c>
      <c r="W11" s="173">
        <v>1</v>
      </c>
      <c r="X11" s="174">
        <f>IF(W11=0,0,IF(W11&gt;20,1,CHOOSE(W11,400,300,225,169,127,96,71,53,40,30,22,17,13,9,7,5,4,3,2,1)))</f>
        <v>400</v>
      </c>
      <c r="Y11" s="175">
        <f>IF(ISERROR(VLOOKUP(C11,'Рейтинг ТС13,5'!$B$5:$R$34,13,FALSE))=TRUE,0,VLOOKUP(C11,'Рейтинг ТС13,5'!$B$5:$R$34,13,FALSE))</f>
        <v>400</v>
      </c>
      <c r="Z11" s="170"/>
      <c r="AB11" s="176">
        <f>$K11</f>
        <v>29</v>
      </c>
      <c r="AC11" s="177">
        <f>$N11</f>
        <v>29</v>
      </c>
      <c r="AD11" s="177">
        <f>$Q11</f>
        <v>29</v>
      </c>
      <c r="AF11" s="178">
        <f>$M11</f>
        <v>2</v>
      </c>
      <c r="AG11" s="158">
        <f>$P11</f>
        <v>1</v>
      </c>
      <c r="AH11" s="158">
        <f>$S11</f>
        <v>1</v>
      </c>
    </row>
    <row r="12" spans="1:34" s="162" customFormat="1">
      <c r="A12" s="179"/>
      <c r="B12" s="158">
        <v>1</v>
      </c>
      <c r="C12" s="159" t="s">
        <v>107</v>
      </c>
      <c r="D12" s="158">
        <v>2</v>
      </c>
      <c r="E12" s="158" t="s">
        <v>574</v>
      </c>
      <c r="F12" s="158">
        <v>2.4</v>
      </c>
      <c r="G12" s="158">
        <v>100</v>
      </c>
      <c r="H12" s="158">
        <v>8</v>
      </c>
      <c r="I12" s="180">
        <f>IF(H12="л",VLOOKUP($C12,'Спис. спорт.'!$B$4:$I$262,8,FALSE),IF(ISERROR(CHOOSE(H12,2378,1616,1815,1975,2256,2340,2571,2620,2896,3409,3421,15689,15275,18749,16914,20143,16527,18320,18496))=TRUE," ",CHOOSE(H12,2378,1616,1815,1975,2256,2340,2571,2620,2896,3409,3421,15689,15275,18749,16914,20143,16527,18320,18496)))</f>
        <v>2620</v>
      </c>
      <c r="J12" s="181" t="str">
        <f>IF(ISERROR(VLOOKUP($C12,'Спис. спорт.'!$B$4:$H$262,7,FALSE))=TRUE," ",VLOOKUP($C12,'Спис. спорт.'!$B$4:$H$262,7,FALSE))</f>
        <v>Vartanov Tigran</v>
      </c>
      <c r="K12" s="157">
        <f>IF(ISERROR(VLOOKUP($J12,'З-ТС13,5'!$C$5:$E$54,2,FALSE))=TRUE,0,VLOOKUP($J12,'З-ТС13,5'!$C$5:$E$54,2,FALSE))</f>
        <v>29</v>
      </c>
      <c r="L12" s="158">
        <f>IF(ISERROR(VLOOKUP($J12,'З-ТС13,5'!$C$5:$E$54,3,FALSE))=TRUE,0,VLOOKUP($J12,'З-ТС13,5'!$C$5:$E$54,3,FALSE))</f>
        <v>3.4793749999999998E-3</v>
      </c>
      <c r="M12" s="160">
        <v>1</v>
      </c>
      <c r="N12" s="157">
        <f>IF(ISERROR(VLOOKUP($J12,'З-ТС13,5'!$K$5:$M$54,2,FALSE))=TRUE,0,VLOOKUP($J12,'З-ТС13,5'!$K$5:$M$54,2,FALSE))</f>
        <v>26</v>
      </c>
      <c r="O12" s="158">
        <f>IF(ISERROR(VLOOKUP($J12,'З-ТС13,5'!$K$5:$M$54,3,FALSE))=TRUE,0,VLOOKUP($J12,'З-ТС13,5'!$K$5:$M$54,3,FALSE))</f>
        <v>3.2049884259259258E-3</v>
      </c>
      <c r="P12" s="160">
        <v>2</v>
      </c>
      <c r="Q12" s="157">
        <f>IF(ISERROR(VLOOKUP($J12,'З-ТС13,5'!$S$5:$U$54,2,FALSE))=TRUE,0,VLOOKUP($J12,'З-ТС13,5'!$S$5:$U$54,2,FALSE))</f>
        <v>28</v>
      </c>
      <c r="R12" s="158">
        <f>IF(ISERROR(VLOOKUP($J12,'З-ТС13,5'!$S$5:$U$54,3,FALSE))=TRUE,0,VLOOKUP($J12,'З-ТС13,5'!$S$5:$U$54,3,FALSE))</f>
        <v>3.4982291666666664E-3</v>
      </c>
      <c r="S12" s="160">
        <v>2</v>
      </c>
      <c r="T12" s="171">
        <f>SUM(LARGE(AB12:AD12,1)+LARGE(AB12:AD12,2))</f>
        <v>57</v>
      </c>
      <c r="U12" s="166">
        <f>SUM(IF(K12=LARGE(AB12:AD12,1),L12,IF(N12=LARGE(AB12:AD12,1),O12,IF(Q12=LARGE(AB12:AD12,1),R12,IF(#REF!=LARGE(AB12:AD12,1),#REF!,#REF!))))+IF(K12=LARGE(AB12:AD12,2),L12,IF(N12=LARGE(AB12:AD12,2),O12,IF(Q12=LARGE(AB12:AD12,2),R12,IF(#REF!=LARGE(AB12:AD12,2),#REF!,#REF!)))))</f>
        <v>6.9776041666666667E-3</v>
      </c>
      <c r="V12" s="182">
        <f t="shared" si="0"/>
        <v>3</v>
      </c>
      <c r="W12" s="183">
        <v>2</v>
      </c>
      <c r="X12" s="184">
        <f>IF(W12=0,0,IF(W12&gt;20,1,CHOOSE(W12,400,300,225,169,127,96,71,53,40,30,22,17,13,9,7,5,4,3,2,1)))</f>
        <v>300</v>
      </c>
      <c r="Y12" s="185">
        <f>IF(ISERROR(VLOOKUP(C12,'Рейтинг ТС13,5'!$B$5:$R$34,13,FALSE))=TRUE,0,VLOOKUP(C12,'Рейтинг ТС13,5'!$B$5:$R$34,13,FALSE))</f>
        <v>400</v>
      </c>
      <c r="Z12" s="160"/>
      <c r="AB12" s="157">
        <f>$K12</f>
        <v>29</v>
      </c>
      <c r="AC12" s="158">
        <f>$N12</f>
        <v>26</v>
      </c>
      <c r="AD12" s="158">
        <f>$Q12</f>
        <v>28</v>
      </c>
      <c r="AF12" s="178">
        <f>$M12</f>
        <v>1</v>
      </c>
      <c r="AG12" s="158">
        <f>$P12</f>
        <v>2</v>
      </c>
      <c r="AH12" s="158">
        <f>$S12</f>
        <v>2</v>
      </c>
    </row>
    <row r="13" spans="1:34" s="162" customFormat="1">
      <c r="A13" s="179"/>
      <c r="B13" s="158">
        <v>3</v>
      </c>
      <c r="C13" s="159" t="s">
        <v>304</v>
      </c>
      <c r="D13" s="158">
        <v>2</v>
      </c>
      <c r="E13" s="158" t="s">
        <v>575</v>
      </c>
      <c r="F13" s="158">
        <v>2.4</v>
      </c>
      <c r="G13" s="158">
        <v>31.75</v>
      </c>
      <c r="H13" s="158">
        <v>7</v>
      </c>
      <c r="I13" s="180">
        <f>IF(H13="л",VLOOKUP($C13,'Спис. спорт.'!$B$4:$I$262,8,FALSE),IF(ISERROR(CHOOSE(H13,2378,1616,1815,1975,2256,2340,2571,2620,2896,3409,3421,15689,15275,18749,16914,20143,16527,18320,18496))=TRUE," ",CHOOSE(H13,2378,1616,1815,1975,2256,2340,2571,2620,2896,3409,3421,15689,15275,18749,16914,20143,16527,18320,18496)))</f>
        <v>2571</v>
      </c>
      <c r="J13" s="181" t="str">
        <f>IF(ISERROR(VLOOKUP($C13,'Спис. спорт.'!$B$4:$H$262,7,FALSE))=TRUE," ",VLOOKUP($C13,'Спис. спорт.'!$B$4:$H$262,7,FALSE))</f>
        <v>Volkov Viktor</v>
      </c>
      <c r="K13" s="157">
        <f>IF(ISERROR(VLOOKUP($J13,'З-ТС13,5'!$C$5:$E$54,2,FALSE))=TRUE,0,VLOOKUP($J13,'З-ТС13,5'!$C$5:$E$54,2,FALSE))</f>
        <v>23</v>
      </c>
      <c r="L13" s="158">
        <f>IF(ISERROR(VLOOKUP($J13,'З-ТС13,5'!$C$5:$E$54,3,FALSE))=TRUE,0,VLOOKUP($J13,'З-ТС13,5'!$C$5:$E$54,3,FALSE))</f>
        <v>3.5711921296296295E-3</v>
      </c>
      <c r="M13" s="160">
        <v>3</v>
      </c>
      <c r="N13" s="157">
        <f>IF(ISERROR(VLOOKUP($J13,'З-ТС13,5'!$K$5:$M$54,2,FALSE))=TRUE,0,VLOOKUP($J13,'З-ТС13,5'!$K$5:$M$54,2,FALSE))</f>
        <v>21</v>
      </c>
      <c r="O13" s="158">
        <f>IF(ISERROR(VLOOKUP($J13,'З-ТС13,5'!$K$5:$M$54,3,FALSE))=TRUE,0,VLOOKUP($J13,'З-ТС13,5'!$K$5:$M$54,3,FALSE))</f>
        <v>3.6400462962962957E-3</v>
      </c>
      <c r="P13" s="160">
        <v>3</v>
      </c>
      <c r="Q13" s="157">
        <f>IF(ISERROR(VLOOKUP($J13,'З-ТС13,5'!$S$5:$U$54,2,FALSE))=TRUE,0,VLOOKUP($J13,'З-ТС13,5'!$S$5:$U$54,2,FALSE))</f>
        <v>16</v>
      </c>
      <c r="R13" s="158">
        <f>IF(ISERROR(VLOOKUP($J13,'З-ТС13,5'!$S$5:$U$54,3,FALSE))=TRUE,0,VLOOKUP($J13,'З-ТС13,5'!$S$5:$U$54,3,FALSE))</f>
        <v>3.5200115740740743E-3</v>
      </c>
      <c r="S13" s="160">
        <v>5</v>
      </c>
      <c r="T13" s="171">
        <f>SUM(LARGE(AB13:AD13,1)+LARGE(AB13:AD13,2))</f>
        <v>44</v>
      </c>
      <c r="U13" s="158">
        <f>SUM(IF(K13=LARGE(AB13:AD13,1),L13,IF(N13=LARGE(AB13:AD13,1),O13,IF(Q13=LARGE(AB13:AD13,1),R13,IF(#REF!=LARGE(AB13:AD13,1),#REF!,#REF!))))+IF(K13=LARGE(AB13:AD13,2),L13,IF(N13=LARGE(AB13:AD13,2),O13,IF(Q13=LARGE(AB13:AD13,2),R13,IF(#REF!=LARGE(AB13:AD13,2),#REF!,#REF!)))))</f>
        <v>7.2112384259259248E-3</v>
      </c>
      <c r="V13" s="182">
        <f t="shared" si="0"/>
        <v>6</v>
      </c>
      <c r="W13" s="183">
        <v>3</v>
      </c>
      <c r="X13" s="184">
        <f>IF(W13=0,0,IF(W13&gt;20,1,CHOOSE(W13,400,300,225,169,127,96,71,53,40,30,22,17,13,9,7,5,4,3,2,1)))</f>
        <v>225</v>
      </c>
      <c r="Y13" s="185">
        <f>IF(ISERROR(VLOOKUP(C13,'Рейтинг ТС13,5'!$B$5:$R$34,13,FALSE))=TRUE,0,VLOOKUP(C13,'Рейтинг ТС13,5'!$B$5:$R$34,13,FALSE))</f>
        <v>225</v>
      </c>
      <c r="Z13" s="160"/>
      <c r="AB13" s="157">
        <f>$K13</f>
        <v>23</v>
      </c>
      <c r="AC13" s="158">
        <f>$N13</f>
        <v>21</v>
      </c>
      <c r="AD13" s="158">
        <f>$Q13</f>
        <v>16</v>
      </c>
      <c r="AF13" s="178">
        <f>$M13</f>
        <v>3</v>
      </c>
      <c r="AG13" s="158">
        <f>$P13</f>
        <v>3</v>
      </c>
      <c r="AH13" s="158">
        <f>$S13</f>
        <v>5</v>
      </c>
    </row>
    <row r="14" spans="1:34" s="162" customFormat="1">
      <c r="A14" s="179"/>
      <c r="B14" s="158">
        <v>4</v>
      </c>
      <c r="C14" s="159" t="s">
        <v>519</v>
      </c>
      <c r="D14" s="158" t="s">
        <v>577</v>
      </c>
      <c r="E14" s="158" t="s">
        <v>575</v>
      </c>
      <c r="F14" s="158">
        <v>2.4</v>
      </c>
      <c r="G14" s="158">
        <v>50.4</v>
      </c>
      <c r="H14" s="158">
        <v>9</v>
      </c>
      <c r="I14" s="180">
        <f>IF(H14="л",VLOOKUP($C14,'Спис. спорт.'!$B$4:$I$262,8,FALSE),IF(ISERROR(CHOOSE(H14,2378,1616,1815,1975,2256,2340,2571,2620,2896,3409,3421,15689,15275,18749,16914,20143,16527,18320,18496))=TRUE," ",CHOOSE(H14,2378,1616,1815,1975,2256,2340,2571,2620,2896,3409,3421,15689,15275,18749,16914,20143,16527,18320,18496)))</f>
        <v>2896</v>
      </c>
      <c r="J14" s="181" t="str">
        <f>IF(ISERROR(VLOOKUP($C14,'Спис. спорт.'!$B$4:$H$262,7,FALSE))=TRUE," ",VLOOKUP($C14,'Спис. спорт.'!$B$4:$H$262,7,FALSE))</f>
        <v>Burov Kolaj</v>
      </c>
      <c r="K14" s="157">
        <f>IF(ISERROR(VLOOKUP($J14,'З-ТС13,5'!$C$5:$E$54,2,FALSE))=TRUE,0,VLOOKUP($J14,'З-ТС13,5'!$C$5:$E$54,2,FALSE))</f>
        <v>11</v>
      </c>
      <c r="L14" s="158">
        <f>IF(ISERROR(VLOOKUP($J14,'З-ТС13,5'!$C$5:$E$54,3,FALSE))=TRUE,0,VLOOKUP($J14,'З-ТС13,5'!$C$5:$E$54,3,FALSE))</f>
        <v>3.1933796296296298E-3</v>
      </c>
      <c r="M14" s="160">
        <v>4</v>
      </c>
      <c r="N14" s="157">
        <f>IF(ISERROR(VLOOKUP($J14,'З-ТС13,5'!$K$5:$M$54,2,FALSE))=TRUE,0,VLOOKUP($J14,'З-ТС13,5'!$K$5:$M$54,2,FALSE))</f>
        <v>2</v>
      </c>
      <c r="O14" s="158">
        <f>IF(ISERROR(VLOOKUP($J14,'З-ТС13,5'!$K$5:$M$54,3,FALSE))=TRUE,0,VLOOKUP($J14,'З-ТС13,5'!$K$5:$M$54,3,FALSE))</f>
        <v>3.5348148148148149E-3</v>
      </c>
      <c r="P14" s="160">
        <v>5</v>
      </c>
      <c r="Q14" s="157">
        <f>IF(ISERROR(VLOOKUP($J14,'З-ТС13,5'!$S$5:$U$54,2,FALSE))=TRUE,0,VLOOKUP($J14,'З-ТС13,5'!$S$5:$U$54,2,FALSE))</f>
        <v>17</v>
      </c>
      <c r="R14" s="158">
        <f>IF(ISERROR(VLOOKUP($J14,'З-ТС13,5'!$S$5:$U$54,3,FALSE))=TRUE,0,VLOOKUP($J14,'З-ТС13,5'!$S$5:$U$54,3,FALSE))</f>
        <v>3.6437268518518516E-3</v>
      </c>
      <c r="S14" s="160">
        <v>3</v>
      </c>
      <c r="T14" s="171">
        <f>SUM(LARGE(AB14:AD14,1)+LARGE(AB14:AD14,2))</f>
        <v>28</v>
      </c>
      <c r="U14" s="158">
        <f>SUM(IF(K14=LARGE(AB14:AD14,1),L14,IF(N14=LARGE(AB14:AD14,1),O14,IF(Q14=LARGE(AB14:AD14,1),R14,IF(#REF!=LARGE(AB14:AD14,1),#REF!,#REF!))))+IF(K14=LARGE(AB14:AD14,2),L14,IF(N14=LARGE(AB14:AD14,2),O14,IF(Q14=LARGE(AB14:AD14,2),R14,IF(#REF!=LARGE(AB14:AD14,2),#REF!,#REF!)))))</f>
        <v>6.8371064814814813E-3</v>
      </c>
      <c r="V14" s="182">
        <f t="shared" si="0"/>
        <v>7</v>
      </c>
      <c r="W14" s="183">
        <v>4</v>
      </c>
      <c r="X14" s="184">
        <f>IF(W14=0,0,IF(W14&gt;20,1,CHOOSE(W14,400,300,225,169,127,96,71,53,40,30,22,17,13,9,7,5,4,3,2,1)))</f>
        <v>169</v>
      </c>
      <c r="Y14" s="185">
        <f>IF(ISERROR(VLOOKUP(C14,'Рейтинг ТС13,5'!$B$5:$R$34,13,FALSE))=TRUE,0,VLOOKUP(C14,'Рейтинг ТС13,5'!$B$5:$R$34,13,FALSE))</f>
        <v>169</v>
      </c>
      <c r="Z14" s="160"/>
      <c r="AB14" s="157">
        <f>$K14</f>
        <v>11</v>
      </c>
      <c r="AC14" s="158">
        <f>$N14</f>
        <v>2</v>
      </c>
      <c r="AD14" s="158">
        <f>$Q14</f>
        <v>17</v>
      </c>
      <c r="AF14" s="178">
        <f>$M14</f>
        <v>4</v>
      </c>
      <c r="AG14" s="158">
        <f>$P14</f>
        <v>5</v>
      </c>
      <c r="AH14" s="158">
        <f>$S14</f>
        <v>3</v>
      </c>
    </row>
    <row r="15" spans="1:34" s="162" customFormat="1">
      <c r="A15" s="179" t="s">
        <v>359</v>
      </c>
      <c r="B15" s="158">
        <v>5</v>
      </c>
      <c r="C15" s="159" t="s">
        <v>82</v>
      </c>
      <c r="D15" s="158">
        <v>2</v>
      </c>
      <c r="E15" s="158" t="s">
        <v>574</v>
      </c>
      <c r="F15" s="158">
        <v>27.55</v>
      </c>
      <c r="G15" s="158">
        <v>56.25</v>
      </c>
      <c r="H15" s="158">
        <v>18</v>
      </c>
      <c r="I15" s="180">
        <f>IF(H15="л",VLOOKUP($C15,'Спис. спорт.'!$B$4:$I$262,8,FALSE),IF(ISERROR(CHOOSE(H15,2378,1616,1815,1975,2256,2340,2571,2620,2896,3409,3421,15689,15275,18749,16914,20143,16527,18320,18496))=TRUE," ",CHOOSE(H15,2378,1616,1815,1975,2256,2340,2571,2620,2896,3409,3421,15689,15275,18749,16914,20143,16527,18320,18496)))</f>
        <v>18320</v>
      </c>
      <c r="J15" s="181" t="str">
        <f>IF(ISERROR(VLOOKUP($C15,'Спис. спорт.'!$B$4:$H$262,7,FALSE))=TRUE," ",VLOOKUP($C15,'Спис. спорт.'!$B$4:$H$262,7,FALSE))</f>
        <v>Simonov Aleksandr</v>
      </c>
      <c r="K15" s="157">
        <f>IF(ISERROR(VLOOKUP($J15,'З-ТС13,5'!$C$5:$E$54,2,FALSE))=TRUE,0,VLOOKUP($J15,'З-ТС13,5'!$C$5:$E$54,2,FALSE))</f>
        <v>12</v>
      </c>
      <c r="L15" s="158">
        <f>IF(ISERROR(VLOOKUP($J15,'З-ТС13,5'!$C$5:$E$54,3,FALSE))=TRUE,0,VLOOKUP($J15,'З-ТС13,5'!$C$5:$E$54,3,FALSE))</f>
        <v>3.6261111111111108E-3</v>
      </c>
      <c r="M15" s="160">
        <v>5</v>
      </c>
      <c r="N15" s="157">
        <f>IF(ISERROR(VLOOKUP($J15,'З-ТС13,5'!$K$5:$M$54,2,FALSE))=TRUE,0,VLOOKUP($J15,'З-ТС13,5'!$K$5:$M$54,2,FALSE))</f>
        <v>19</v>
      </c>
      <c r="O15" s="158">
        <f>IF(ISERROR(VLOOKUP($J15,'З-ТС13,5'!$K$5:$M$54,3,FALSE))=TRUE,0,VLOOKUP($J15,'З-ТС13,5'!$K$5:$M$54,3,FALSE))</f>
        <v>3.6359375000000003E-3</v>
      </c>
      <c r="P15" s="160">
        <v>4</v>
      </c>
      <c r="Q15" s="157">
        <f>IF(ISERROR(VLOOKUP($J15,'З-ТС13,5'!$S$5:$U$54,2,FALSE))=TRUE,0,VLOOKUP($J15,'З-ТС13,5'!$S$5:$U$54,2,FALSE))</f>
        <v>17</v>
      </c>
      <c r="R15" s="158">
        <f>IF(ISERROR(VLOOKUP($J15,'З-ТС13,5'!$S$5:$U$54,3,FALSE))=TRUE,0,VLOOKUP($J15,'З-ТС13,5'!$S$5:$U$54,3,FALSE))</f>
        <v>3.1425694444444444E-3</v>
      </c>
      <c r="S15" s="160">
        <v>4</v>
      </c>
      <c r="T15" s="171">
        <f>SUM(LARGE(AB15:AD15,1)+LARGE(AB15:AD15,2))</f>
        <v>36</v>
      </c>
      <c r="U15" s="158">
        <f>SUM(IF(K15=LARGE(AB15:AD15,1),L15,IF(N15=LARGE(AB15:AD15,1),O15,IF(Q15=LARGE(AB15:AD15,1),R15,IF(#REF!=LARGE(AB15:AD15,1),#REF!,#REF!))))+IF(K15=LARGE(AB15:AD15,2),L15,IF(N15=LARGE(AB15:AD15,2),O15,IF(Q15=LARGE(AB15:AD15,2),R15,IF(#REF!=LARGE(AB15:AD15,2),#REF!,#REF!)))))</f>
        <v>6.7785069444444446E-3</v>
      </c>
      <c r="V15" s="182">
        <f t="shared" si="0"/>
        <v>8</v>
      </c>
      <c r="W15" s="183">
        <v>5</v>
      </c>
      <c r="X15" s="184">
        <f>IF(W15=0,0,IF(W15&gt;20,1,CHOOSE(W15,400,300,225,169,127,96,71,53,40,30,22,17,13,9,7,5,4,3,2,1)))</f>
        <v>127</v>
      </c>
      <c r="Y15" s="185">
        <f>IF(ISERROR(VLOOKUP(C15,'Рейтинг ТС13,5'!$B$5:$R$34,13,FALSE))=TRUE,0,VLOOKUP(C15,'Рейтинг ТС13,5'!$B$5:$R$34,13,FALSE))</f>
        <v>225</v>
      </c>
      <c r="Z15" s="160"/>
      <c r="AB15" s="157">
        <f>$K15</f>
        <v>12</v>
      </c>
      <c r="AC15" s="158">
        <f>$N15</f>
        <v>19</v>
      </c>
      <c r="AD15" s="158">
        <f>$Q15</f>
        <v>17</v>
      </c>
      <c r="AF15" s="178">
        <f>$M15</f>
        <v>5</v>
      </c>
      <c r="AG15" s="158">
        <f>$P15</f>
        <v>4</v>
      </c>
      <c r="AH15" s="158">
        <f>$S15</f>
        <v>4</v>
      </c>
    </row>
    <row r="16" spans="1:34" s="162" customFormat="1">
      <c r="A16" s="179"/>
      <c r="B16" s="158">
        <v>6</v>
      </c>
      <c r="C16" s="159"/>
      <c r="D16" s="158"/>
      <c r="E16" s="158"/>
      <c r="F16" s="158"/>
      <c r="G16" s="158"/>
      <c r="H16" s="158"/>
      <c r="I16" s="180" t="str">
        <f>IF(H16="л",VLOOKUP($C16,'Спис. спорт.'!$B$4:$I$262,8,FALSE),IF(ISERROR(CHOOSE(H16,2378,1616,1815,1975,2256,2340,2571,2620,2896,3409,3421,15689,15275,18749,16914,20143,16527,18320,18496))=TRUE," ",CHOOSE(H16,2378,1616,1815,1975,2256,2340,2571,2620,2896,3409,3421,15689,15275,18749,16914,20143,16527,18320,18496)))</f>
        <v xml:space="preserve"> </v>
      </c>
      <c r="J16" s="181" t="str">
        <f>IF(ISERROR(VLOOKUP($C16,'Спис. спорт.'!$B$4:$H$262,7,FALSE))=TRUE," ",VLOOKUP($C16,'Спис. спорт.'!$B$4:$H$262,7,FALSE))</f>
        <v xml:space="preserve"> </v>
      </c>
      <c r="K16" s="157">
        <f>IF(ISERROR(VLOOKUP($J16,'З-ТС13,5'!$C$5:$E$54,2,FALSE))=TRUE,0,VLOOKUP($J16,'З-ТС13,5'!$C$5:$E$54,2,FALSE))</f>
        <v>0</v>
      </c>
      <c r="L16" s="158">
        <f>IF(ISERROR(VLOOKUP($J16,'З-ТС13,5'!$C$5:$E$54,3,FALSE))=TRUE,0,VLOOKUP($J16,'З-ТС13,5'!$C$5:$E$54,3,FALSE))</f>
        <v>0</v>
      </c>
      <c r="M16" s="160"/>
      <c r="N16" s="157">
        <f>IF(ISERROR(VLOOKUP($J16,'З-ТС13,5'!$K$5:$M$54,2,FALSE))=TRUE,0,VLOOKUP($J16,'З-ТС13,5'!$K$5:$M$54,2,FALSE))</f>
        <v>0</v>
      </c>
      <c r="O16" s="158">
        <f>IF(ISERROR(VLOOKUP($J16,'З-ТС13,5'!$K$5:$M$54,3,FALSE))=TRUE,0,VLOOKUP($J16,'З-ТС13,5'!$K$5:$M$54,3,FALSE))</f>
        <v>0</v>
      </c>
      <c r="P16" s="160"/>
      <c r="Q16" s="157">
        <f>IF(ISERROR(VLOOKUP($J16,'З-ТС13,5'!$S$5:$U$54,2,FALSE))=TRUE,0,VLOOKUP($J16,'З-ТС13,5'!$S$5:$U$54,2,FALSE))</f>
        <v>0</v>
      </c>
      <c r="R16" s="158">
        <f>IF(ISERROR(VLOOKUP($J16,'З-ТС13,5'!$S$5:$U$54,3,FALSE))=TRUE,0,VLOOKUP($J16,'З-ТС13,5'!$S$5:$U$54,3,FALSE))</f>
        <v>0</v>
      </c>
      <c r="S16" s="160"/>
      <c r="T16" s="171">
        <f t="shared" ref="T16:T19" si="1">SUM(LARGE(AB16:AD16,1)+LARGE(AB16:AD16,2))</f>
        <v>0</v>
      </c>
      <c r="U16" s="158">
        <f>SUM(IF(K16=LARGE(AB16:AD16,1),L16,IF(N16=LARGE(AB16:AD16,1),O16,IF(Q16=LARGE(AB16:AD16,1),R16,IF(#REF!=LARGE(AB16:AD16,1),#REF!,#REF!))))+IF(K16=LARGE(AB16:AD16,2),L16,IF(N16=LARGE(AB16:AD16,2),O16,IF(Q16=LARGE(AB16:AD16,2),R16,IF(#REF!=LARGE(AB16:AD16,2),#REF!,#REF!)))))</f>
        <v>0</v>
      </c>
      <c r="V16" s="182">
        <f t="shared" si="0"/>
        <v>0</v>
      </c>
      <c r="W16" s="183"/>
      <c r="X16" s="184">
        <f t="shared" ref="X16:X19" si="2">IF(W16=0,0,IF(W16&gt;20,1,CHOOSE(W16,400,300,225,169,127,96,71,53,40,30,22,17,13,9,7,5,4,3,2,1)))</f>
        <v>0</v>
      </c>
      <c r="Y16" s="185">
        <f>IF(ISERROR(VLOOKUP(C16,'Рейтинг ТС13,5'!$B$5:$R$34,13,FALSE))=TRUE,0,VLOOKUP(C16,'Рейтинг ТС13,5'!$B$5:$R$34,13,FALSE))</f>
        <v>0</v>
      </c>
      <c r="Z16" s="160"/>
      <c r="AB16" s="157">
        <f t="shared" ref="AB16:AB19" si="3">$K16</f>
        <v>0</v>
      </c>
      <c r="AC16" s="158">
        <f t="shared" ref="AC16:AC19" si="4">$N16</f>
        <v>0</v>
      </c>
      <c r="AD16" s="158">
        <f t="shared" ref="AD16:AD19" si="5">$Q16</f>
        <v>0</v>
      </c>
      <c r="AF16" s="178">
        <f t="shared" ref="AF16:AF19" si="6">$M16</f>
        <v>0</v>
      </c>
      <c r="AG16" s="158">
        <f t="shared" ref="AG16:AG19" si="7">$P16</f>
        <v>0</v>
      </c>
      <c r="AH16" s="158">
        <f t="shared" ref="AH16:AH19" si="8">$S16</f>
        <v>0</v>
      </c>
    </row>
    <row r="17" spans="1:34" s="162" customFormat="1">
      <c r="A17" s="179"/>
      <c r="B17" s="158">
        <v>7</v>
      </c>
      <c r="C17" s="159"/>
      <c r="D17" s="158"/>
      <c r="E17" s="158"/>
      <c r="F17" s="158"/>
      <c r="G17" s="158"/>
      <c r="H17" s="158"/>
      <c r="I17" s="180" t="str">
        <f>IF(H17="л",VLOOKUP($C17,'Спис. спорт.'!$B$4:$I$262,8,FALSE),IF(ISERROR(CHOOSE(H17,2378,1616,1815,1975,2256,2340,2571,2620,2896,3409,3421,15689,15275,18749,16914,20143,16527,18320,18496))=TRUE," ",CHOOSE(H17,2378,1616,1815,1975,2256,2340,2571,2620,2896,3409,3421,15689,15275,18749,16914,20143,16527,18320,18496)))</f>
        <v xml:space="preserve"> </v>
      </c>
      <c r="J17" s="181" t="str">
        <f>IF(ISERROR(VLOOKUP($C17,'Спис. спорт.'!$B$4:$H$262,7,FALSE))=TRUE," ",VLOOKUP($C17,'Спис. спорт.'!$B$4:$H$262,7,FALSE))</f>
        <v xml:space="preserve"> </v>
      </c>
      <c r="K17" s="157">
        <f>IF(ISERROR(VLOOKUP($J17,'З-ТС13,5'!$C$5:$E$54,2,FALSE))=TRUE,0,VLOOKUP($J17,'З-ТС13,5'!$C$5:$E$54,2,FALSE))</f>
        <v>0</v>
      </c>
      <c r="L17" s="158">
        <f>IF(ISERROR(VLOOKUP($J17,'З-ТС13,5'!$C$5:$E$54,3,FALSE))=TRUE,0,VLOOKUP($J17,'З-ТС13,5'!$C$5:$E$54,3,FALSE))</f>
        <v>0</v>
      </c>
      <c r="M17" s="160"/>
      <c r="N17" s="157">
        <f>IF(ISERROR(VLOOKUP($J17,'З-ТС13,5'!$K$5:$M$54,2,FALSE))=TRUE,0,VLOOKUP($J17,'З-ТС13,5'!$K$5:$M$54,2,FALSE))</f>
        <v>0</v>
      </c>
      <c r="O17" s="158">
        <f>IF(ISERROR(VLOOKUP($J17,'З-ТС13,5'!$K$5:$M$54,3,FALSE))=TRUE,0,VLOOKUP($J17,'З-ТС13,5'!$K$5:$M$54,3,FALSE))</f>
        <v>0</v>
      </c>
      <c r="P17" s="160"/>
      <c r="Q17" s="157">
        <f>IF(ISERROR(VLOOKUP($J17,'З-ТС13,5'!$S$5:$U$54,2,FALSE))=TRUE,0,VLOOKUP($J17,'З-ТС13,5'!$S$5:$U$54,2,FALSE))</f>
        <v>0</v>
      </c>
      <c r="R17" s="158">
        <f>IF(ISERROR(VLOOKUP($J17,'З-ТС13,5'!$S$5:$U$54,3,FALSE))=TRUE,0,VLOOKUP($J17,'З-ТС13,5'!$S$5:$U$54,3,FALSE))</f>
        <v>0</v>
      </c>
      <c r="S17" s="160"/>
      <c r="T17" s="171">
        <f t="shared" si="1"/>
        <v>0</v>
      </c>
      <c r="U17" s="158">
        <f>SUM(IF(K17=LARGE(AB17:AD17,1),L17,IF(N17=LARGE(AB17:AD17,1),O17,IF(Q17=LARGE(AB17:AD17,1),R17,IF(#REF!=LARGE(AB17:AD17,1),#REF!,#REF!))))+IF(K17=LARGE(AB17:AD17,2),L17,IF(N17=LARGE(AB17:AD17,2),O17,IF(Q17=LARGE(AB17:AD17,2),R17,IF(#REF!=LARGE(AB17:AD17,2),#REF!,#REF!)))))</f>
        <v>0</v>
      </c>
      <c r="V17" s="182">
        <f t="shared" si="0"/>
        <v>0</v>
      </c>
      <c r="W17" s="183"/>
      <c r="X17" s="184">
        <f t="shared" si="2"/>
        <v>0</v>
      </c>
      <c r="Y17" s="185">
        <f>IF(ISERROR(VLOOKUP(C17,'Рейтинг ТС13,5'!$B$5:$R$34,13,FALSE))=TRUE,0,VLOOKUP(C17,'Рейтинг ТС13,5'!$B$5:$R$34,13,FALSE))</f>
        <v>0</v>
      </c>
      <c r="Z17" s="160"/>
      <c r="AB17" s="157">
        <f t="shared" si="3"/>
        <v>0</v>
      </c>
      <c r="AC17" s="158">
        <f t="shared" si="4"/>
        <v>0</v>
      </c>
      <c r="AD17" s="158">
        <f t="shared" si="5"/>
        <v>0</v>
      </c>
      <c r="AF17" s="178">
        <f t="shared" si="6"/>
        <v>0</v>
      </c>
      <c r="AG17" s="158">
        <f t="shared" si="7"/>
        <v>0</v>
      </c>
      <c r="AH17" s="158">
        <f t="shared" si="8"/>
        <v>0</v>
      </c>
    </row>
    <row r="18" spans="1:34" s="162" customFormat="1">
      <c r="A18" s="179"/>
      <c r="B18" s="158">
        <v>8</v>
      </c>
      <c r="C18" s="159"/>
      <c r="D18" s="158"/>
      <c r="E18" s="158"/>
      <c r="F18" s="158"/>
      <c r="G18" s="158"/>
      <c r="H18" s="158"/>
      <c r="I18" s="180" t="str">
        <f>IF(H18="л",VLOOKUP($C18,'Спис. спорт.'!$B$4:$I$262,8,FALSE),IF(ISERROR(CHOOSE(H18,2378,1616,1815,1975,2256,2340,2571,2620,2896,3409,3421,15689,15275,18749,16914,20143,16527,18320,18496))=TRUE," ",CHOOSE(H18,2378,1616,1815,1975,2256,2340,2571,2620,2896,3409,3421,15689,15275,18749,16914,20143,16527,18320,18496)))</f>
        <v xml:space="preserve"> </v>
      </c>
      <c r="J18" s="181" t="str">
        <f>IF(ISERROR(VLOOKUP($C18,'Спис. спорт.'!$B$4:$H$262,7,FALSE))=TRUE," ",VLOOKUP($C18,'Спис. спорт.'!$B$4:$H$262,7,FALSE))</f>
        <v xml:space="preserve"> </v>
      </c>
      <c r="K18" s="157">
        <f>IF(ISERROR(VLOOKUP($J18,'З-ТС13,5'!$C$5:$E$54,2,FALSE))=TRUE,0,VLOOKUP($J18,'З-ТС13,5'!$C$5:$E$54,2,FALSE))</f>
        <v>0</v>
      </c>
      <c r="L18" s="158">
        <f>IF(ISERROR(VLOOKUP($J18,'З-ТС13,5'!$C$5:$E$54,3,FALSE))=TRUE,0,VLOOKUP($J18,'З-ТС13,5'!$C$5:$E$54,3,FALSE))</f>
        <v>0</v>
      </c>
      <c r="M18" s="160"/>
      <c r="N18" s="157">
        <f>IF(ISERROR(VLOOKUP($J18,'З-ТС13,5'!$K$5:$M$54,2,FALSE))=TRUE,0,VLOOKUP($J18,'З-ТС13,5'!$K$5:$M$54,2,FALSE))</f>
        <v>0</v>
      </c>
      <c r="O18" s="158">
        <f>IF(ISERROR(VLOOKUP($J18,'З-ТС13,5'!$K$5:$M$54,3,FALSE))=TRUE,0,VLOOKUP($J18,'З-ТС13,5'!$K$5:$M$54,3,FALSE))</f>
        <v>0</v>
      </c>
      <c r="P18" s="160"/>
      <c r="Q18" s="157">
        <f>IF(ISERROR(VLOOKUP($J18,'З-ТС13,5'!$S$5:$U$54,2,FALSE))=TRUE,0,VLOOKUP($J18,'З-ТС13,5'!$S$5:$U$54,2,FALSE))</f>
        <v>0</v>
      </c>
      <c r="R18" s="158">
        <f>IF(ISERROR(VLOOKUP($J18,'З-ТС13,5'!$S$5:$U$54,3,FALSE))=TRUE,0,VLOOKUP($J18,'З-ТС13,5'!$S$5:$U$54,3,FALSE))</f>
        <v>0</v>
      </c>
      <c r="S18" s="160"/>
      <c r="T18" s="171">
        <f t="shared" si="1"/>
        <v>0</v>
      </c>
      <c r="U18" s="158">
        <f>SUM(IF(K18=LARGE(AB18:AD18,1),L18,IF(N18=LARGE(AB18:AD18,1),O18,IF(Q18=LARGE(AB18:AD18,1),R18,IF(#REF!=LARGE(AB18:AD18,1),#REF!,#REF!))))+IF(K18=LARGE(AB18:AD18,2),L18,IF(N18=LARGE(AB18:AD18,2),O18,IF(Q18=LARGE(AB18:AD18,2),R18,IF(#REF!=LARGE(AB18:AD18,2),#REF!,#REF!)))))</f>
        <v>0</v>
      </c>
      <c r="V18" s="182">
        <f t="shared" ref="V18:V37" si="9">IF(SUM(AB18:AD18)=0,0,IF(SUM(AB18:AD18)=LARGE(AB18:AD18,1),SUM(LARGE(AF18:AH18,1)+9),IF(M18=0,SUM(P18+S18),IF(P18=0,SUM(M18+S18),IF(S18=0,SUM(M18+P18),SUM(SMALL(AF18:AH18,1)+SMALL(AF18:AH18,2)))))))</f>
        <v>0</v>
      </c>
      <c r="W18" s="183"/>
      <c r="X18" s="184">
        <f t="shared" si="2"/>
        <v>0</v>
      </c>
      <c r="Y18" s="185">
        <f>IF(ISERROR(VLOOKUP(C18,'Рейтинг ТС13,5'!$B$5:$R$34,13,FALSE))=TRUE,0,VLOOKUP(C18,'Рейтинг ТС13,5'!$B$5:$R$34,13,FALSE))</f>
        <v>0</v>
      </c>
      <c r="Z18" s="160"/>
      <c r="AB18" s="157">
        <f t="shared" si="3"/>
        <v>0</v>
      </c>
      <c r="AC18" s="158">
        <f t="shared" si="4"/>
        <v>0</v>
      </c>
      <c r="AD18" s="158">
        <f t="shared" si="5"/>
        <v>0</v>
      </c>
      <c r="AF18" s="178">
        <f t="shared" si="6"/>
        <v>0</v>
      </c>
      <c r="AG18" s="158">
        <f t="shared" si="7"/>
        <v>0</v>
      </c>
      <c r="AH18" s="158">
        <f t="shared" si="8"/>
        <v>0</v>
      </c>
    </row>
    <row r="19" spans="1:34" s="162" customFormat="1" ht="12.75" customHeight="1" thickBot="1">
      <c r="A19" s="186"/>
      <c r="B19" s="187">
        <v>9</v>
      </c>
      <c r="C19" s="188"/>
      <c r="D19" s="187"/>
      <c r="E19" s="187"/>
      <c r="F19" s="187"/>
      <c r="G19" s="187"/>
      <c r="H19" s="187"/>
      <c r="I19" s="189" t="str">
        <f>IF(H19="л",VLOOKUP($C19,'Спис. спорт.'!$B$4:$I$262,8,FALSE),IF(ISERROR(CHOOSE(H19,2378,1616,1815,1975,2256,2340,2571,2620,2896,3409,3421,15689,15275,18749,16914,20143,16527,18320,18496))=TRUE," ",CHOOSE(H19,2378,1616,1815,1975,2256,2340,2571,2620,2896,3409,3421,15689,15275,18749,16914,20143,16527,18320,18496)))</f>
        <v xml:space="preserve"> </v>
      </c>
      <c r="J19" s="190" t="str">
        <f>IF(ISERROR(VLOOKUP($C19,'Спис. спорт.'!$B$4:$H$262,7,FALSE))=TRUE," ",VLOOKUP($C19,'Спис. спорт.'!$B$4:$H$262,7,FALSE))</f>
        <v xml:space="preserve"> </v>
      </c>
      <c r="K19" s="191">
        <f>IF(ISERROR(VLOOKUP($J19,'З-ТС13,5'!$C$5:$E$54,2,FALSE))=TRUE,0,VLOOKUP($J19,'З-ТС13,5'!$C$5:$E$54,2,FALSE))</f>
        <v>0</v>
      </c>
      <c r="L19" s="187">
        <f>IF(ISERROR(VLOOKUP($J19,'З-ТС13,5'!$C$5:$E$54,3,FALSE))=TRUE,0,VLOOKUP($J19,'З-ТС13,5'!$C$5:$E$54,3,FALSE))</f>
        <v>0</v>
      </c>
      <c r="M19" s="192"/>
      <c r="N19" s="191">
        <f>IF(ISERROR(VLOOKUP($J19,'З-ТС13,5'!$K$5:$M$54,2,FALSE))=TRUE,0,VLOOKUP($J19,'З-ТС13,5'!$K$5:$M$54,2,FALSE))</f>
        <v>0</v>
      </c>
      <c r="O19" s="187">
        <f>IF(ISERROR(VLOOKUP($J19,'З-ТС13,5'!$K$5:$M$54,3,FALSE))=TRUE,0,VLOOKUP($J19,'З-ТС13,5'!$K$5:$M$54,3,FALSE))</f>
        <v>0</v>
      </c>
      <c r="P19" s="192"/>
      <c r="Q19" s="191">
        <f>IF(ISERROR(VLOOKUP($J19,'З-ТС13,5'!$S$5:$U$54,2,FALSE))=TRUE,0,VLOOKUP($J19,'З-ТС13,5'!$S$5:$U$54,2,FALSE))</f>
        <v>0</v>
      </c>
      <c r="R19" s="187">
        <f>IF(ISERROR(VLOOKUP($J19,'З-ТС13,5'!$S$5:$U$54,3,FALSE))=TRUE,0,VLOOKUP($J19,'З-ТС13,5'!$S$5:$U$54,3,FALSE))</f>
        <v>0</v>
      </c>
      <c r="S19" s="192"/>
      <c r="T19" s="193">
        <f t="shared" si="1"/>
        <v>0</v>
      </c>
      <c r="U19" s="187">
        <f>SUM(IF(K19=LARGE(AB19:AD19,1),L19,IF(N19=LARGE(AB19:AD19,1),O19,IF(Q19=LARGE(AB19:AD19,1),R19,IF(#REF!=LARGE(AB19:AD19,1),#REF!,#REF!))))+IF(K19=LARGE(AB19:AD19,2),L19,IF(N19=LARGE(AB19:AD19,2),O19,IF(Q19=LARGE(AB19:AD19,2),R19,IF(#REF!=LARGE(AB19:AD19,2),#REF!,#REF!)))))</f>
        <v>0</v>
      </c>
      <c r="V19" s="194">
        <f t="shared" si="9"/>
        <v>0</v>
      </c>
      <c r="W19" s="195"/>
      <c r="X19" s="196">
        <f t="shared" si="2"/>
        <v>0</v>
      </c>
      <c r="Y19" s="197">
        <f>IF(ISERROR(VLOOKUP(C19,'Рейтинг ТС13,5'!$B$5:$R$34,13,FALSE))=TRUE,0,VLOOKUP(C19,'Рейтинг ТС13,5'!$B$5:$R$34,13,FALSE))</f>
        <v>0</v>
      </c>
      <c r="Z19" s="192"/>
      <c r="AB19" s="157">
        <f t="shared" si="3"/>
        <v>0</v>
      </c>
      <c r="AC19" s="158">
        <f t="shared" si="4"/>
        <v>0</v>
      </c>
      <c r="AD19" s="158">
        <f t="shared" si="5"/>
        <v>0</v>
      </c>
      <c r="AF19" s="178">
        <f t="shared" si="6"/>
        <v>0</v>
      </c>
      <c r="AG19" s="158">
        <f t="shared" si="7"/>
        <v>0</v>
      </c>
      <c r="AH19" s="158">
        <f t="shared" si="8"/>
        <v>0</v>
      </c>
    </row>
    <row r="20" spans="1:34" s="162" customFormat="1" ht="12.75" hidden="1" customHeight="1">
      <c r="A20" s="199"/>
      <c r="B20" s="177">
        <v>1</v>
      </c>
      <c r="C20" s="200"/>
      <c r="D20" s="177"/>
      <c r="E20" s="177"/>
      <c r="F20" s="177"/>
      <c r="G20" s="177"/>
      <c r="H20" s="177"/>
      <c r="I20" s="201" t="str">
        <f>IF(H20="л",VLOOKUP($C20,'Спис. спорт.'!$B$4:$I$262,8,FALSE),IF(ISERROR(CHOOSE(H20,2378,1616,1815,1975,2256,2340,2571,2620,2896,3409,3421,15689,15275,18749,16914,20143,16527,18320,18496))=TRUE," ",CHOOSE(H20,2378,1616,1815,1975,2256,2340,2571,2620,2896,3409,3421,15689,15275,18749,16914,20143,16527,18320,18496)))</f>
        <v xml:space="preserve"> </v>
      </c>
      <c r="J20" s="202" t="str">
        <f>IF(ISERROR(VLOOKUP($C20,'Спис. спорт.'!$B$4:$H$262,7,FALSE))=TRUE," ",VLOOKUP($C20,'Спис. спорт.'!$B$4:$H$262,7,FALSE))</f>
        <v xml:space="preserve"> </v>
      </c>
      <c r="K20" s="176">
        <f>IF(ISERROR(VLOOKUP($J20,'З-ТС13,5'!$C$5:$E$54,2,FALSE))=TRUE,0,VLOOKUP($J20,'З-ТС13,5'!$C$5:$E$54,2,FALSE))</f>
        <v>0</v>
      </c>
      <c r="L20" s="177">
        <f>IF(ISERROR(VLOOKUP($J20,'З-ТС13,5'!$C$5:$E$54,3,FALSE))=TRUE,0,VLOOKUP($J20,'З-ТС13,5'!$C$5:$E$54,3,FALSE))</f>
        <v>0</v>
      </c>
      <c r="M20" s="203"/>
      <c r="N20" s="176">
        <f>IF(ISERROR(VLOOKUP($J20,'З-ТС13,5'!$K$5:$M$54,2,FALSE))=TRUE,0,VLOOKUP($J20,'З-ТС13,5'!$K$5:$M$54,2,FALSE))</f>
        <v>0</v>
      </c>
      <c r="O20" s="177">
        <f>IF(ISERROR(VLOOKUP($J20,'З-ТС13,5'!$K$5:$M$54,3,FALSE))=TRUE,0,VLOOKUP($J20,'З-ТС13,5'!$K$5:$M$54,3,FALSE))</f>
        <v>0</v>
      </c>
      <c r="P20" s="203"/>
      <c r="Q20" s="176">
        <f>IF(ISERROR(VLOOKUP($J20,'З-ТС13,5'!$S$5:$U$54,2,FALSE))=TRUE,0,VLOOKUP($J20,'З-ТС13,5'!$S$5:$U$54,2,FALSE))</f>
        <v>0</v>
      </c>
      <c r="R20" s="177">
        <f>IF(ISERROR(VLOOKUP($J20,'З-ТС13,5'!$S$5:$U$54,3,FALSE))=TRUE,0,VLOOKUP($J20,'З-ТС13,5'!$S$5:$U$54,3,FALSE))</f>
        <v>0</v>
      </c>
      <c r="S20" s="203"/>
      <c r="T20" s="204">
        <f t="shared" ref="T20:T37" si="10">SUM(LARGE(AB20:AD20,1)+LARGE(AB20:AD20,2))</f>
        <v>0</v>
      </c>
      <c r="U20" s="177">
        <f>SUM(IF(K20=LARGE(AB20:AD20,1),L20,IF(N20=LARGE(AB20:AD20,1),O20,IF(Q20=LARGE(AB20:AD20,1),R20,IF(#REF!=LARGE(AB20:AD20,1),#REF!,#REF!))))+IF(K20=LARGE(AB20:AD20,2),L20,IF(N20=LARGE(AB20:AD20,2),O20,IF(Q20=LARGE(AB20:AD20,2),R20,IF(#REF!=LARGE(AB20:AD20,2),#REF!,#REF!)))))</f>
        <v>0</v>
      </c>
      <c r="V20" s="205">
        <f t="shared" si="9"/>
        <v>0</v>
      </c>
      <c r="W20" s="206"/>
      <c r="X20" s="207">
        <f t="shared" ref="X20:X37" si="11">IF(W20=0,0,IF(W20&gt;20,1,CHOOSE(W20,400,300,225,169,127,96,71,53,40,30,22,17,13,9,7,5,4,3,2,1)))</f>
        <v>0</v>
      </c>
      <c r="Y20" s="204">
        <f>IF(ISERROR(VLOOKUP(C20,'Рейтинг ТС13,5'!$B$5:$R$34,13,FALSE))=TRUE,0,VLOOKUP(C20,'Рейтинг ТС13,5'!$B$5:$R$34,13,FALSE))</f>
        <v>0</v>
      </c>
      <c r="Z20" s="203"/>
      <c r="AB20" s="157">
        <f t="shared" ref="AB20:AB37" si="12">$K20</f>
        <v>0</v>
      </c>
      <c r="AC20" s="158">
        <f t="shared" ref="AC20:AC37" si="13">$N20</f>
        <v>0</v>
      </c>
      <c r="AD20" s="158">
        <f t="shared" ref="AD20:AD37" si="14">$Q20</f>
        <v>0</v>
      </c>
      <c r="AF20" s="178">
        <f t="shared" ref="AF20:AF37" si="15">$M20</f>
        <v>0</v>
      </c>
      <c r="AG20" s="158">
        <f t="shared" ref="AG20:AG37" si="16">$P20</f>
        <v>0</v>
      </c>
      <c r="AH20" s="158">
        <f t="shared" ref="AH20:AH37" si="17">$S20</f>
        <v>0</v>
      </c>
    </row>
    <row r="21" spans="1:34" s="162" customFormat="1" ht="12.75" hidden="1" customHeight="1">
      <c r="A21" s="179"/>
      <c r="B21" s="158">
        <v>2</v>
      </c>
      <c r="C21" s="159"/>
      <c r="D21" s="158"/>
      <c r="E21" s="158"/>
      <c r="F21" s="158"/>
      <c r="G21" s="158"/>
      <c r="H21" s="158"/>
      <c r="I21" s="180" t="str">
        <f>IF(H21="л",VLOOKUP($C21,'Спис. спорт.'!$B$4:$I$262,8,FALSE),IF(ISERROR(CHOOSE(H21,2378,1616,1815,1975,2256,2340,2571,2620,2896,3409,3421,15689,15275,18749,16914,20143,16527,18320,18496))=TRUE," ",CHOOSE(H21,2378,1616,1815,1975,2256,2340,2571,2620,2896,3409,3421,15689,15275,18749,16914,20143,16527,18320,18496)))</f>
        <v xml:space="preserve"> </v>
      </c>
      <c r="J21" s="181" t="str">
        <f>IF(ISERROR(VLOOKUP($C21,'Спис. спорт.'!$B$4:$H$262,7,FALSE))=TRUE," ",VLOOKUP($C21,'Спис. спорт.'!$B$4:$H$262,7,FALSE))</f>
        <v xml:space="preserve"> </v>
      </c>
      <c r="K21" s="157">
        <f>IF(ISERROR(VLOOKUP($J21,'З-ТС13,5'!$C$5:$E$54,2,FALSE))=TRUE,0,VLOOKUP($J21,'З-ТС13,5'!$C$5:$E$54,2,FALSE))</f>
        <v>0</v>
      </c>
      <c r="L21" s="158">
        <f>IF(ISERROR(VLOOKUP($J21,'З-ТС13,5'!$C$5:$E$54,3,FALSE))=TRUE,0,VLOOKUP($J21,'З-ТС13,5'!$C$5:$E$54,3,FALSE))</f>
        <v>0</v>
      </c>
      <c r="M21" s="160"/>
      <c r="N21" s="157">
        <f>IF(ISERROR(VLOOKUP($J21,'З-ТС13,5'!$K$5:$M$54,2,FALSE))=TRUE,0,VLOOKUP($J21,'З-ТС13,5'!$K$5:$M$54,2,FALSE))</f>
        <v>0</v>
      </c>
      <c r="O21" s="158">
        <f>IF(ISERROR(VLOOKUP($J21,'З-ТС13,5'!$K$5:$M$54,3,FALSE))=TRUE,0,VLOOKUP($J21,'З-ТС13,5'!$K$5:$M$54,3,FALSE))</f>
        <v>0</v>
      </c>
      <c r="P21" s="160"/>
      <c r="Q21" s="157">
        <f>IF(ISERROR(VLOOKUP($J21,'З-ТС13,5'!$S$5:$U$54,2,FALSE))=TRUE,0,VLOOKUP($J21,'З-ТС13,5'!$S$5:$U$54,2,FALSE))</f>
        <v>0</v>
      </c>
      <c r="R21" s="158">
        <f>IF(ISERROR(VLOOKUP($J21,'З-ТС13,5'!$S$5:$U$54,3,FALSE))=TRUE,0,VLOOKUP($J21,'З-ТС13,5'!$S$5:$U$54,3,FALSE))</f>
        <v>0</v>
      </c>
      <c r="S21" s="160"/>
      <c r="T21" s="171">
        <f t="shared" si="10"/>
        <v>0</v>
      </c>
      <c r="U21" s="158">
        <f>SUM(IF(K21=LARGE(AB21:AD21,1),L21,IF(N21=LARGE(AB21:AD21,1),O21,IF(Q21=LARGE(AB21:AD21,1),R21,IF(#REF!=LARGE(AB21:AD21,1),#REF!,#REF!))))+IF(K21=LARGE(AB21:AD21,2),L21,IF(N21=LARGE(AB21:AD21,2),O21,IF(Q21=LARGE(AB21:AD21,2),R21,IF(#REF!=LARGE(AB21:AD21,2),#REF!,#REF!)))))</f>
        <v>0</v>
      </c>
      <c r="V21" s="182">
        <f t="shared" si="9"/>
        <v>0</v>
      </c>
      <c r="W21" s="183"/>
      <c r="X21" s="184">
        <f t="shared" si="11"/>
        <v>0</v>
      </c>
      <c r="Y21" s="185">
        <f>IF(ISERROR(VLOOKUP(C21,'Рейтинг ТС13,5'!$B$5:$R$34,13,FALSE))=TRUE,0,VLOOKUP(C21,'Рейтинг ТС13,5'!$B$5:$R$34,13,FALSE))</f>
        <v>0</v>
      </c>
      <c r="Z21" s="160"/>
      <c r="AB21" s="157">
        <f t="shared" si="12"/>
        <v>0</v>
      </c>
      <c r="AC21" s="158">
        <f t="shared" si="13"/>
        <v>0</v>
      </c>
      <c r="AD21" s="158">
        <f t="shared" si="14"/>
        <v>0</v>
      </c>
      <c r="AF21" s="178">
        <f t="shared" si="15"/>
        <v>0</v>
      </c>
      <c r="AG21" s="158">
        <f t="shared" si="16"/>
        <v>0</v>
      </c>
      <c r="AH21" s="158">
        <f t="shared" si="17"/>
        <v>0</v>
      </c>
    </row>
    <row r="22" spans="1:34" s="162" customFormat="1" ht="12.75" hidden="1" customHeight="1">
      <c r="A22" s="179"/>
      <c r="B22" s="158">
        <v>3</v>
      </c>
      <c r="C22" s="159"/>
      <c r="D22" s="158"/>
      <c r="E22" s="158"/>
      <c r="F22" s="158"/>
      <c r="G22" s="158"/>
      <c r="H22" s="158"/>
      <c r="I22" s="180" t="str">
        <f>IF(H22="л",VLOOKUP($C22,'Спис. спорт.'!$B$4:$I$262,8,FALSE),IF(ISERROR(CHOOSE(H22,2378,1616,1815,1975,2256,2340,2571,2620,2896,3409,3421,15689,15275,18749,16914,20143,16527,18320,18496))=TRUE," ",CHOOSE(H22,2378,1616,1815,1975,2256,2340,2571,2620,2896,3409,3421,15689,15275,18749,16914,20143,16527,18320,18496)))</f>
        <v xml:space="preserve"> </v>
      </c>
      <c r="J22" s="181" t="str">
        <f>IF(ISERROR(VLOOKUP($C22,'Спис. спорт.'!$B$4:$H$262,7,FALSE))=TRUE," ",VLOOKUP($C22,'Спис. спорт.'!$B$4:$H$262,7,FALSE))</f>
        <v xml:space="preserve"> </v>
      </c>
      <c r="K22" s="157">
        <f>IF(ISERROR(VLOOKUP($J22,'З-ТС13,5'!$C$5:$E$54,2,FALSE))=TRUE,0,VLOOKUP($J22,'З-ТС13,5'!$C$5:$E$54,2,FALSE))</f>
        <v>0</v>
      </c>
      <c r="L22" s="158">
        <f>IF(ISERROR(VLOOKUP($J22,'З-ТС13,5'!$C$5:$E$54,3,FALSE))=TRUE,0,VLOOKUP($J22,'З-ТС13,5'!$C$5:$E$54,3,FALSE))</f>
        <v>0</v>
      </c>
      <c r="M22" s="160"/>
      <c r="N22" s="157">
        <f>IF(ISERROR(VLOOKUP($J22,'З-ТС13,5'!$K$5:$M$54,2,FALSE))=TRUE,0,VLOOKUP($J22,'З-ТС13,5'!$K$5:$M$54,2,FALSE))</f>
        <v>0</v>
      </c>
      <c r="O22" s="158">
        <f>IF(ISERROR(VLOOKUP($J22,'З-ТС13,5'!$K$5:$M$54,3,FALSE))=TRUE,0,VLOOKUP($J22,'З-ТС13,5'!$K$5:$M$54,3,FALSE))</f>
        <v>0</v>
      </c>
      <c r="P22" s="160"/>
      <c r="Q22" s="157">
        <f>IF(ISERROR(VLOOKUP($J22,'З-ТС13,5'!$S$5:$U$54,2,FALSE))=TRUE,0,VLOOKUP($J22,'З-ТС13,5'!$S$5:$U$54,2,FALSE))</f>
        <v>0</v>
      </c>
      <c r="R22" s="158">
        <f>IF(ISERROR(VLOOKUP($J22,'З-ТС13,5'!$S$5:$U$54,3,FALSE))=TRUE,0,VLOOKUP($J22,'З-ТС13,5'!$S$5:$U$54,3,FALSE))</f>
        <v>0</v>
      </c>
      <c r="S22" s="160"/>
      <c r="T22" s="171">
        <f t="shared" si="10"/>
        <v>0</v>
      </c>
      <c r="U22" s="158">
        <f>SUM(IF(K22=LARGE(AB22:AD22,1),L22,IF(N22=LARGE(AB22:AD22,1),O22,IF(Q22=LARGE(AB22:AD22,1),R22,IF(#REF!=LARGE(AB22:AD22,1),#REF!,#REF!))))+IF(K22=LARGE(AB22:AD22,2),L22,IF(N22=LARGE(AB22:AD22,2),O22,IF(Q22=LARGE(AB22:AD22,2),R22,IF(#REF!=LARGE(AB22:AD22,2),#REF!,#REF!)))))</f>
        <v>0</v>
      </c>
      <c r="V22" s="182">
        <f t="shared" si="9"/>
        <v>0</v>
      </c>
      <c r="W22" s="183"/>
      <c r="X22" s="184">
        <f t="shared" si="11"/>
        <v>0</v>
      </c>
      <c r="Y22" s="185">
        <f>IF(ISERROR(VLOOKUP(C22,'Рейтинг ТС13,5'!$B$5:$R$34,13,FALSE))=TRUE,0,VLOOKUP(C22,'Рейтинг ТС13,5'!$B$5:$R$34,13,FALSE))</f>
        <v>0</v>
      </c>
      <c r="Z22" s="160"/>
      <c r="AB22" s="157">
        <f t="shared" si="12"/>
        <v>0</v>
      </c>
      <c r="AC22" s="158">
        <f t="shared" si="13"/>
        <v>0</v>
      </c>
      <c r="AD22" s="158">
        <f t="shared" si="14"/>
        <v>0</v>
      </c>
      <c r="AF22" s="178">
        <f t="shared" si="15"/>
        <v>0</v>
      </c>
      <c r="AG22" s="158">
        <f t="shared" si="16"/>
        <v>0</v>
      </c>
      <c r="AH22" s="158">
        <f t="shared" si="17"/>
        <v>0</v>
      </c>
    </row>
    <row r="23" spans="1:34" s="162" customFormat="1" ht="12.75" hidden="1" customHeight="1">
      <c r="A23" s="179"/>
      <c r="B23" s="158">
        <v>4</v>
      </c>
      <c r="C23" s="159"/>
      <c r="D23" s="158"/>
      <c r="E23" s="158"/>
      <c r="F23" s="158"/>
      <c r="G23" s="158"/>
      <c r="H23" s="158"/>
      <c r="I23" s="180" t="str">
        <f>IF(H23="л",VLOOKUP($C23,'Спис. спорт.'!$B$4:$I$262,8,FALSE),IF(ISERROR(CHOOSE(H23,2378,1616,1815,1975,2256,2340,2571,2620,2896,3409,3421,15689,15275,18749,16914,20143,16527,18320,18496))=TRUE," ",CHOOSE(H23,2378,1616,1815,1975,2256,2340,2571,2620,2896,3409,3421,15689,15275,18749,16914,20143,16527,18320,18496)))</f>
        <v xml:space="preserve"> </v>
      </c>
      <c r="J23" s="181" t="str">
        <f>IF(ISERROR(VLOOKUP($C23,'Спис. спорт.'!$B$4:$H$262,7,FALSE))=TRUE," ",VLOOKUP($C23,'Спис. спорт.'!$B$4:$H$262,7,FALSE))</f>
        <v xml:space="preserve"> </v>
      </c>
      <c r="K23" s="157">
        <f>IF(ISERROR(VLOOKUP($J23,'З-ТС13,5'!$C$5:$E$54,2,FALSE))=TRUE,0,VLOOKUP($J23,'З-ТС13,5'!$C$5:$E$54,2,FALSE))</f>
        <v>0</v>
      </c>
      <c r="L23" s="158">
        <f>IF(ISERROR(VLOOKUP($J23,'З-ТС13,5'!$C$5:$E$54,3,FALSE))=TRUE,0,VLOOKUP($J23,'З-ТС13,5'!$C$5:$E$54,3,FALSE))</f>
        <v>0</v>
      </c>
      <c r="M23" s="160"/>
      <c r="N23" s="157">
        <f>IF(ISERROR(VLOOKUP($J23,'З-ТС13,5'!$K$5:$M$54,2,FALSE))=TRUE,0,VLOOKUP($J23,'З-ТС13,5'!$K$5:$M$54,2,FALSE))</f>
        <v>0</v>
      </c>
      <c r="O23" s="158">
        <f>IF(ISERROR(VLOOKUP($J23,'З-ТС13,5'!$K$5:$M$54,3,FALSE))=TRUE,0,VLOOKUP($J23,'З-ТС13,5'!$K$5:$M$54,3,FALSE))</f>
        <v>0</v>
      </c>
      <c r="P23" s="160"/>
      <c r="Q23" s="157">
        <f>IF(ISERROR(VLOOKUP($J23,'З-ТС13,5'!$S$5:$U$54,2,FALSE))=TRUE,0,VLOOKUP($J23,'З-ТС13,5'!$S$5:$U$54,2,FALSE))</f>
        <v>0</v>
      </c>
      <c r="R23" s="158">
        <f>IF(ISERROR(VLOOKUP($J23,'З-ТС13,5'!$S$5:$U$54,3,FALSE))=TRUE,0,VLOOKUP($J23,'З-ТС13,5'!$S$5:$U$54,3,FALSE))</f>
        <v>0</v>
      </c>
      <c r="S23" s="160"/>
      <c r="T23" s="171">
        <f t="shared" si="10"/>
        <v>0</v>
      </c>
      <c r="U23" s="158">
        <f>SUM(IF(K23=LARGE(AB23:AD23,1),L23,IF(N23=LARGE(AB23:AD23,1),O23,IF(Q23=LARGE(AB23:AD23,1),R23,IF(#REF!=LARGE(AB23:AD23,1),#REF!,#REF!))))+IF(K23=LARGE(AB23:AD23,2),L23,IF(N23=LARGE(AB23:AD23,2),O23,IF(Q23=LARGE(AB23:AD23,2),R23,IF(#REF!=LARGE(AB23:AD23,2),#REF!,#REF!)))))</f>
        <v>0</v>
      </c>
      <c r="V23" s="182">
        <f t="shared" si="9"/>
        <v>0</v>
      </c>
      <c r="W23" s="183"/>
      <c r="X23" s="184">
        <f t="shared" si="11"/>
        <v>0</v>
      </c>
      <c r="Y23" s="185">
        <f>IF(ISERROR(VLOOKUP(C23,'Рейтинг ТС13,5'!$B$5:$R$34,13,FALSE))=TRUE,0,VLOOKUP(C23,'Рейтинг ТС13,5'!$B$5:$R$34,13,FALSE))</f>
        <v>0</v>
      </c>
      <c r="Z23" s="160"/>
      <c r="AB23" s="157">
        <f t="shared" si="12"/>
        <v>0</v>
      </c>
      <c r="AC23" s="158">
        <f t="shared" si="13"/>
        <v>0</v>
      </c>
      <c r="AD23" s="158">
        <f t="shared" si="14"/>
        <v>0</v>
      </c>
      <c r="AF23" s="178">
        <f t="shared" si="15"/>
        <v>0</v>
      </c>
      <c r="AG23" s="158">
        <f t="shared" si="16"/>
        <v>0</v>
      </c>
      <c r="AH23" s="158">
        <f t="shared" si="17"/>
        <v>0</v>
      </c>
    </row>
    <row r="24" spans="1:34" s="162" customFormat="1" ht="12.75" hidden="1" customHeight="1">
      <c r="A24" s="179" t="s">
        <v>360</v>
      </c>
      <c r="B24" s="158">
        <v>5</v>
      </c>
      <c r="C24" s="159"/>
      <c r="D24" s="158"/>
      <c r="E24" s="158"/>
      <c r="F24" s="158"/>
      <c r="G24" s="158"/>
      <c r="H24" s="158"/>
      <c r="I24" s="180" t="str">
        <f>IF(H24="л",VLOOKUP($C24,'Спис. спорт.'!$B$4:$I$262,8,FALSE),IF(ISERROR(CHOOSE(H24,2378,1616,1815,1975,2256,2340,2571,2620,2896,3409,3421,15689,15275,18749,16914,20143,16527,18320,18496))=TRUE," ",CHOOSE(H24,2378,1616,1815,1975,2256,2340,2571,2620,2896,3409,3421,15689,15275,18749,16914,20143,16527,18320,18496)))</f>
        <v xml:space="preserve"> </v>
      </c>
      <c r="J24" s="181" t="str">
        <f>IF(ISERROR(VLOOKUP($C24,'Спис. спорт.'!$B$4:$H$262,7,FALSE))=TRUE," ",VLOOKUP($C24,'Спис. спорт.'!$B$4:$H$262,7,FALSE))</f>
        <v xml:space="preserve"> </v>
      </c>
      <c r="K24" s="157">
        <f>IF(ISERROR(VLOOKUP($J24,'З-ТС13,5'!$C$5:$E$54,2,FALSE))=TRUE,0,VLOOKUP($J24,'З-ТС13,5'!$C$5:$E$54,2,FALSE))</f>
        <v>0</v>
      </c>
      <c r="L24" s="158">
        <f>IF(ISERROR(VLOOKUP($J24,'З-ТС13,5'!$C$5:$E$54,3,FALSE))=TRUE,0,VLOOKUP($J24,'З-ТС13,5'!$C$5:$E$54,3,FALSE))</f>
        <v>0</v>
      </c>
      <c r="M24" s="160"/>
      <c r="N24" s="157">
        <f>IF(ISERROR(VLOOKUP($J24,'З-ТС13,5'!$K$5:$M$54,2,FALSE))=TRUE,0,VLOOKUP($J24,'З-ТС13,5'!$K$5:$M$54,2,FALSE))</f>
        <v>0</v>
      </c>
      <c r="O24" s="158">
        <f>IF(ISERROR(VLOOKUP($J24,'З-ТС13,5'!$K$5:$M$54,3,FALSE))=TRUE,0,VLOOKUP($J24,'З-ТС13,5'!$K$5:$M$54,3,FALSE))</f>
        <v>0</v>
      </c>
      <c r="P24" s="160"/>
      <c r="Q24" s="157">
        <f>IF(ISERROR(VLOOKUP($J24,'З-ТС13,5'!$S$5:$U$54,2,FALSE))=TRUE,0,VLOOKUP($J24,'З-ТС13,5'!$S$5:$U$54,2,FALSE))</f>
        <v>0</v>
      </c>
      <c r="R24" s="158">
        <f>IF(ISERROR(VLOOKUP($J24,'З-ТС13,5'!$S$5:$U$54,3,FALSE))=TRUE,0,VLOOKUP($J24,'З-ТС13,5'!$S$5:$U$54,3,FALSE))</f>
        <v>0</v>
      </c>
      <c r="S24" s="160"/>
      <c r="T24" s="171">
        <f t="shared" si="10"/>
        <v>0</v>
      </c>
      <c r="U24" s="158">
        <f>SUM(IF(K24=LARGE(AB24:AD24,1),L24,IF(N24=LARGE(AB24:AD24,1),O24,IF(Q24=LARGE(AB24:AD24,1),R24,IF(#REF!=LARGE(AB24:AD24,1),#REF!,#REF!))))+IF(K24=LARGE(AB24:AD24,2),L24,IF(N24=LARGE(AB24:AD24,2),O24,IF(Q24=LARGE(AB24:AD24,2),R24,IF(#REF!=LARGE(AB24:AD24,2),#REF!,#REF!)))))</f>
        <v>0</v>
      </c>
      <c r="V24" s="182">
        <f t="shared" si="9"/>
        <v>0</v>
      </c>
      <c r="W24" s="183"/>
      <c r="X24" s="184">
        <f t="shared" si="11"/>
        <v>0</v>
      </c>
      <c r="Y24" s="185">
        <f>IF(ISERROR(VLOOKUP(C24,'Рейтинг ТС13,5'!$B$5:$R$34,13,FALSE))=TRUE,0,VLOOKUP(C24,'Рейтинг ТС13,5'!$B$5:$R$34,13,FALSE))</f>
        <v>0</v>
      </c>
      <c r="Z24" s="160"/>
      <c r="AB24" s="157">
        <f t="shared" si="12"/>
        <v>0</v>
      </c>
      <c r="AC24" s="158">
        <f t="shared" si="13"/>
        <v>0</v>
      </c>
      <c r="AD24" s="158">
        <f t="shared" si="14"/>
        <v>0</v>
      </c>
      <c r="AF24" s="178">
        <f t="shared" si="15"/>
        <v>0</v>
      </c>
      <c r="AG24" s="158">
        <f t="shared" si="16"/>
        <v>0</v>
      </c>
      <c r="AH24" s="158">
        <f t="shared" si="17"/>
        <v>0</v>
      </c>
    </row>
    <row r="25" spans="1:34" s="162" customFormat="1" ht="12.75" hidden="1" customHeight="1">
      <c r="A25" s="179"/>
      <c r="B25" s="158">
        <v>6</v>
      </c>
      <c r="C25" s="159"/>
      <c r="D25" s="158"/>
      <c r="E25" s="158"/>
      <c r="F25" s="158"/>
      <c r="G25" s="158"/>
      <c r="H25" s="158"/>
      <c r="I25" s="180" t="str">
        <f>IF(H25="л",VLOOKUP($C25,'Спис. спорт.'!$B$4:$I$262,8,FALSE),IF(ISERROR(CHOOSE(H25,2378,1616,1815,1975,2256,2340,2571,2620,2896,3409,3421,15689,15275,18749,16914,20143,16527,18320,18496))=TRUE," ",CHOOSE(H25,2378,1616,1815,1975,2256,2340,2571,2620,2896,3409,3421,15689,15275,18749,16914,20143,16527,18320,18496)))</f>
        <v xml:space="preserve"> </v>
      </c>
      <c r="J25" s="181" t="str">
        <f>IF(ISERROR(VLOOKUP($C25,'Спис. спорт.'!$B$4:$H$262,7,FALSE))=TRUE," ",VLOOKUP($C25,'Спис. спорт.'!$B$4:$H$262,7,FALSE))</f>
        <v xml:space="preserve"> </v>
      </c>
      <c r="K25" s="157">
        <f>IF(ISERROR(VLOOKUP($J25,'З-ТС13,5'!$C$5:$E$54,2,FALSE))=TRUE,0,VLOOKUP($J25,'З-ТС13,5'!$C$5:$E$54,2,FALSE))</f>
        <v>0</v>
      </c>
      <c r="L25" s="158">
        <f>IF(ISERROR(VLOOKUP($J25,'З-ТС13,5'!$C$5:$E$54,3,FALSE))=TRUE,0,VLOOKUP($J25,'З-ТС13,5'!$C$5:$E$54,3,FALSE))</f>
        <v>0</v>
      </c>
      <c r="M25" s="160"/>
      <c r="N25" s="157">
        <f>IF(ISERROR(VLOOKUP($J25,'З-ТС13,5'!$K$5:$M$54,2,FALSE))=TRUE,0,VLOOKUP($J25,'З-ТС13,5'!$K$5:$M$54,2,FALSE))</f>
        <v>0</v>
      </c>
      <c r="O25" s="158">
        <f>IF(ISERROR(VLOOKUP($J25,'З-ТС13,5'!$K$5:$M$54,3,FALSE))=TRUE,0,VLOOKUP($J25,'З-ТС13,5'!$K$5:$M$54,3,FALSE))</f>
        <v>0</v>
      </c>
      <c r="P25" s="160"/>
      <c r="Q25" s="157">
        <f>IF(ISERROR(VLOOKUP($J25,'З-ТС13,5'!$S$5:$U$54,2,FALSE))=TRUE,0,VLOOKUP($J25,'З-ТС13,5'!$S$5:$U$54,2,FALSE))</f>
        <v>0</v>
      </c>
      <c r="R25" s="158">
        <f>IF(ISERROR(VLOOKUP($J25,'З-ТС13,5'!$S$5:$U$54,3,FALSE))=TRUE,0,VLOOKUP($J25,'З-ТС13,5'!$S$5:$U$54,3,FALSE))</f>
        <v>0</v>
      </c>
      <c r="S25" s="160"/>
      <c r="T25" s="171">
        <f t="shared" si="10"/>
        <v>0</v>
      </c>
      <c r="U25" s="158">
        <f>SUM(IF(K25=LARGE(AB25:AD25,1),L25,IF(N25=LARGE(AB25:AD25,1),O25,IF(Q25=LARGE(AB25:AD25,1),R25,IF(#REF!=LARGE(AB25:AD25,1),#REF!,#REF!))))+IF(K25=LARGE(AB25:AD25,2),L25,IF(N25=LARGE(AB25:AD25,2),O25,IF(Q25=LARGE(AB25:AD25,2),R25,IF(#REF!=LARGE(AB25:AD25,2),#REF!,#REF!)))))</f>
        <v>0</v>
      </c>
      <c r="V25" s="182">
        <f t="shared" si="9"/>
        <v>0</v>
      </c>
      <c r="W25" s="183"/>
      <c r="X25" s="184">
        <f t="shared" si="11"/>
        <v>0</v>
      </c>
      <c r="Y25" s="185">
        <f>IF(ISERROR(VLOOKUP(C25,'Рейтинг ТС13,5'!$B$5:$R$34,13,FALSE))=TRUE,0,VLOOKUP(C25,'Рейтинг ТС13,5'!$B$5:$R$34,13,FALSE))</f>
        <v>0</v>
      </c>
      <c r="Z25" s="160"/>
      <c r="AB25" s="157">
        <f t="shared" si="12"/>
        <v>0</v>
      </c>
      <c r="AC25" s="158">
        <f t="shared" si="13"/>
        <v>0</v>
      </c>
      <c r="AD25" s="158">
        <f t="shared" si="14"/>
        <v>0</v>
      </c>
      <c r="AF25" s="178">
        <f t="shared" si="15"/>
        <v>0</v>
      </c>
      <c r="AG25" s="158">
        <f t="shared" si="16"/>
        <v>0</v>
      </c>
      <c r="AH25" s="158">
        <f t="shared" si="17"/>
        <v>0</v>
      </c>
    </row>
    <row r="26" spans="1:34" s="162" customFormat="1" ht="12.75" hidden="1" customHeight="1">
      <c r="A26" s="179"/>
      <c r="B26" s="158">
        <v>7</v>
      </c>
      <c r="C26" s="159"/>
      <c r="D26" s="158"/>
      <c r="E26" s="158"/>
      <c r="F26" s="158"/>
      <c r="G26" s="158"/>
      <c r="H26" s="158"/>
      <c r="I26" s="180" t="str">
        <f>IF(H26="л",VLOOKUP($C26,'Спис. спорт.'!$B$4:$I$262,8,FALSE),IF(ISERROR(CHOOSE(H26,2378,1616,1815,1975,2256,2340,2571,2620,2896,3409,3421,15689,15275,18749,16914,20143,16527,18320,18496))=TRUE," ",CHOOSE(H26,2378,1616,1815,1975,2256,2340,2571,2620,2896,3409,3421,15689,15275,18749,16914,20143,16527,18320,18496)))</f>
        <v xml:space="preserve"> </v>
      </c>
      <c r="J26" s="181" t="str">
        <f>IF(ISERROR(VLOOKUP($C26,'Спис. спорт.'!$B$4:$H$262,7,FALSE))=TRUE," ",VLOOKUP($C26,'Спис. спорт.'!$B$4:$H$262,7,FALSE))</f>
        <v xml:space="preserve"> </v>
      </c>
      <c r="K26" s="157">
        <f>IF(ISERROR(VLOOKUP($J26,'З-ТС13,5'!$C$5:$E$54,2,FALSE))=TRUE,0,VLOOKUP($J26,'З-ТС13,5'!$C$5:$E$54,2,FALSE))</f>
        <v>0</v>
      </c>
      <c r="L26" s="158">
        <f>IF(ISERROR(VLOOKUP($J26,'З-ТС13,5'!$C$5:$E$54,3,FALSE))=TRUE,0,VLOOKUP($J26,'З-ТС13,5'!$C$5:$E$54,3,FALSE))</f>
        <v>0</v>
      </c>
      <c r="M26" s="160"/>
      <c r="N26" s="157">
        <f>IF(ISERROR(VLOOKUP($J26,'З-ТС13,5'!$K$5:$M$54,2,FALSE))=TRUE,0,VLOOKUP($J26,'З-ТС13,5'!$K$5:$M$54,2,FALSE))</f>
        <v>0</v>
      </c>
      <c r="O26" s="158">
        <f>IF(ISERROR(VLOOKUP($J26,'З-ТС13,5'!$K$5:$M$54,3,FALSE))=TRUE,0,VLOOKUP($J26,'З-ТС13,5'!$K$5:$M$54,3,FALSE))</f>
        <v>0</v>
      </c>
      <c r="P26" s="160"/>
      <c r="Q26" s="157">
        <f>IF(ISERROR(VLOOKUP($J26,'З-ТС13,5'!$S$5:$U$54,2,FALSE))=TRUE,0,VLOOKUP($J26,'З-ТС13,5'!$S$5:$U$54,2,FALSE))</f>
        <v>0</v>
      </c>
      <c r="R26" s="158">
        <f>IF(ISERROR(VLOOKUP($J26,'З-ТС13,5'!$S$5:$U$54,3,FALSE))=TRUE,0,VLOOKUP($J26,'З-ТС13,5'!$S$5:$U$54,3,FALSE))</f>
        <v>0</v>
      </c>
      <c r="S26" s="160"/>
      <c r="T26" s="171">
        <f t="shared" si="10"/>
        <v>0</v>
      </c>
      <c r="U26" s="158">
        <f>SUM(IF(K26=LARGE(AB26:AD26,1),L26,IF(N26=LARGE(AB26:AD26,1),O26,IF(Q26=LARGE(AB26:AD26,1),R26,IF(#REF!=LARGE(AB26:AD26,1),#REF!,#REF!))))+IF(K26=LARGE(AB26:AD26,2),L26,IF(N26=LARGE(AB26:AD26,2),O26,IF(Q26=LARGE(AB26:AD26,2),R26,IF(#REF!=LARGE(AB26:AD26,2),#REF!,#REF!)))))</f>
        <v>0</v>
      </c>
      <c r="V26" s="182">
        <f t="shared" si="9"/>
        <v>0</v>
      </c>
      <c r="W26" s="183"/>
      <c r="X26" s="184">
        <f t="shared" si="11"/>
        <v>0</v>
      </c>
      <c r="Y26" s="185">
        <f>IF(ISERROR(VLOOKUP(C26,'Рейтинг ТС13,5'!$B$5:$R$34,13,FALSE))=TRUE,0,VLOOKUP(C26,'Рейтинг ТС13,5'!$B$5:$R$34,13,FALSE))</f>
        <v>0</v>
      </c>
      <c r="Z26" s="160"/>
      <c r="AB26" s="157">
        <f t="shared" si="12"/>
        <v>0</v>
      </c>
      <c r="AC26" s="158">
        <f t="shared" si="13"/>
        <v>0</v>
      </c>
      <c r="AD26" s="158">
        <f t="shared" si="14"/>
        <v>0</v>
      </c>
      <c r="AF26" s="178">
        <f t="shared" si="15"/>
        <v>0</v>
      </c>
      <c r="AG26" s="158">
        <f t="shared" si="16"/>
        <v>0</v>
      </c>
      <c r="AH26" s="158">
        <f t="shared" si="17"/>
        <v>0</v>
      </c>
    </row>
    <row r="27" spans="1:34" s="162" customFormat="1" ht="12.75" hidden="1" customHeight="1">
      <c r="A27" s="179"/>
      <c r="B27" s="158">
        <v>8</v>
      </c>
      <c r="C27" s="159"/>
      <c r="D27" s="158"/>
      <c r="E27" s="158"/>
      <c r="F27" s="158"/>
      <c r="G27" s="158"/>
      <c r="H27" s="158"/>
      <c r="I27" s="180" t="str">
        <f>IF(H27="л",VLOOKUP($C27,'Спис. спорт.'!$B$4:$I$262,8,FALSE),IF(ISERROR(CHOOSE(H27,2378,1616,1815,1975,2256,2340,2571,2620,2896,3409,3421,15689,15275,18749,16914,20143,16527,18320,18496))=TRUE," ",CHOOSE(H27,2378,1616,1815,1975,2256,2340,2571,2620,2896,3409,3421,15689,15275,18749,16914,20143,16527,18320,18496)))</f>
        <v xml:space="preserve"> </v>
      </c>
      <c r="J27" s="181" t="str">
        <f>IF(ISERROR(VLOOKUP($C27,'Спис. спорт.'!$B$4:$H$262,7,FALSE))=TRUE," ",VLOOKUP($C27,'Спис. спорт.'!$B$4:$H$262,7,FALSE))</f>
        <v xml:space="preserve"> </v>
      </c>
      <c r="K27" s="157">
        <f>IF(ISERROR(VLOOKUP($J27,'З-ТС13,5'!$C$5:$E$54,2,FALSE))=TRUE,0,VLOOKUP($J27,'З-ТС13,5'!$C$5:$E$54,2,FALSE))</f>
        <v>0</v>
      </c>
      <c r="L27" s="158">
        <f>IF(ISERROR(VLOOKUP($J27,'З-ТС13,5'!$C$5:$E$54,3,FALSE))=TRUE,0,VLOOKUP($J27,'З-ТС13,5'!$C$5:$E$54,3,FALSE))</f>
        <v>0</v>
      </c>
      <c r="M27" s="160"/>
      <c r="N27" s="157">
        <f>IF(ISERROR(VLOOKUP($J27,'З-ТС13,5'!$K$5:$M$54,2,FALSE))=TRUE,0,VLOOKUP($J27,'З-ТС13,5'!$K$5:$M$54,2,FALSE))</f>
        <v>0</v>
      </c>
      <c r="O27" s="158">
        <f>IF(ISERROR(VLOOKUP($J27,'З-ТС13,5'!$K$5:$M$54,3,FALSE))=TRUE,0,VLOOKUP($J27,'З-ТС13,5'!$K$5:$M$54,3,FALSE))</f>
        <v>0</v>
      </c>
      <c r="P27" s="160"/>
      <c r="Q27" s="157">
        <f>IF(ISERROR(VLOOKUP($J27,'З-ТС13,5'!$S$5:$U$54,2,FALSE))=TRUE,0,VLOOKUP($J27,'З-ТС13,5'!$S$5:$U$54,2,FALSE))</f>
        <v>0</v>
      </c>
      <c r="R27" s="158">
        <f>IF(ISERROR(VLOOKUP($J27,'З-ТС13,5'!$S$5:$U$54,3,FALSE))=TRUE,0,VLOOKUP($J27,'З-ТС13,5'!$S$5:$U$54,3,FALSE))</f>
        <v>0</v>
      </c>
      <c r="S27" s="160"/>
      <c r="T27" s="171">
        <f t="shared" si="10"/>
        <v>0</v>
      </c>
      <c r="U27" s="158">
        <f>SUM(IF(K27=LARGE(AB27:AD27,1),L27,IF(N27=LARGE(AB27:AD27,1),O27,IF(Q27=LARGE(AB27:AD27,1),R27,IF(#REF!=LARGE(AB27:AD27,1),#REF!,#REF!))))+IF(K27=LARGE(AB27:AD27,2),L27,IF(N27=LARGE(AB27:AD27,2),O27,IF(Q27=LARGE(AB27:AD27,2),R27,IF(#REF!=LARGE(AB27:AD27,2),#REF!,#REF!)))))</f>
        <v>0</v>
      </c>
      <c r="V27" s="182">
        <f t="shared" si="9"/>
        <v>0</v>
      </c>
      <c r="W27" s="183"/>
      <c r="X27" s="184">
        <f t="shared" si="11"/>
        <v>0</v>
      </c>
      <c r="Y27" s="185">
        <f>IF(ISERROR(VLOOKUP(C27,'Рейтинг ТС13,5'!$B$5:$R$34,13,FALSE))=TRUE,0,VLOOKUP(C27,'Рейтинг ТС13,5'!$B$5:$R$34,13,FALSE))</f>
        <v>0</v>
      </c>
      <c r="Z27" s="160"/>
      <c r="AB27" s="157">
        <f t="shared" si="12"/>
        <v>0</v>
      </c>
      <c r="AC27" s="158">
        <f t="shared" si="13"/>
        <v>0</v>
      </c>
      <c r="AD27" s="158">
        <f t="shared" si="14"/>
        <v>0</v>
      </c>
      <c r="AF27" s="178">
        <f t="shared" si="15"/>
        <v>0</v>
      </c>
      <c r="AG27" s="158">
        <f t="shared" si="16"/>
        <v>0</v>
      </c>
      <c r="AH27" s="158">
        <f t="shared" si="17"/>
        <v>0</v>
      </c>
    </row>
    <row r="28" spans="1:34" s="162" customFormat="1" ht="12.75" hidden="1" customHeight="1" thickBot="1">
      <c r="A28" s="186"/>
      <c r="B28" s="187">
        <v>9</v>
      </c>
      <c r="C28" s="188"/>
      <c r="D28" s="187"/>
      <c r="E28" s="187"/>
      <c r="F28" s="187"/>
      <c r="G28" s="187"/>
      <c r="H28" s="187"/>
      <c r="I28" s="189" t="str">
        <f>IF(H28="л",VLOOKUP($C28,'Спис. спорт.'!$B$4:$I$262,8,FALSE),IF(ISERROR(CHOOSE(H28,2378,1616,1815,1975,2256,2340,2571,2620,2896,3409,3421,15689,15275,18749,16914,20143,16527,18320,18496))=TRUE," ",CHOOSE(H28,2378,1616,1815,1975,2256,2340,2571,2620,2896,3409,3421,15689,15275,18749,16914,20143,16527,18320,18496)))</f>
        <v xml:space="preserve"> </v>
      </c>
      <c r="J28" s="190" t="str">
        <f>IF(ISERROR(VLOOKUP($C28,'Спис. спорт.'!$B$4:$H$262,7,FALSE))=TRUE," ",VLOOKUP($C28,'Спис. спорт.'!$B$4:$H$262,7,FALSE))</f>
        <v xml:space="preserve"> </v>
      </c>
      <c r="K28" s="191">
        <f>IF(ISERROR(VLOOKUP($J28,'З-ТС13,5'!$C$5:$E$54,2,FALSE))=TRUE,0,VLOOKUP($J28,'З-ТС13,5'!$C$5:$E$54,2,FALSE))</f>
        <v>0</v>
      </c>
      <c r="L28" s="187">
        <f>IF(ISERROR(VLOOKUP($J28,'З-ТС13,5'!$C$5:$E$54,3,FALSE))=TRUE,0,VLOOKUP($J28,'З-ТС13,5'!$C$5:$E$54,3,FALSE))</f>
        <v>0</v>
      </c>
      <c r="M28" s="192"/>
      <c r="N28" s="191">
        <f>IF(ISERROR(VLOOKUP($J28,'З-ТС13,5'!$K$5:$M$54,2,FALSE))=TRUE,0,VLOOKUP($J28,'З-ТС13,5'!$K$5:$M$54,2,FALSE))</f>
        <v>0</v>
      </c>
      <c r="O28" s="187">
        <f>IF(ISERROR(VLOOKUP($J28,'З-ТС13,5'!$K$5:$M$54,3,FALSE))=TRUE,0,VLOOKUP($J28,'З-ТС13,5'!$K$5:$M$54,3,FALSE))</f>
        <v>0</v>
      </c>
      <c r="P28" s="192"/>
      <c r="Q28" s="191">
        <f>IF(ISERROR(VLOOKUP($J28,'З-ТС13,5'!$S$5:$U$54,2,FALSE))=TRUE,0,VLOOKUP($J28,'З-ТС13,5'!$S$5:$U$54,2,FALSE))</f>
        <v>0</v>
      </c>
      <c r="R28" s="187">
        <f>IF(ISERROR(VLOOKUP($J28,'З-ТС13,5'!$S$5:$U$54,3,FALSE))=TRUE,0,VLOOKUP($J28,'З-ТС13,5'!$S$5:$U$54,3,FALSE))</f>
        <v>0</v>
      </c>
      <c r="S28" s="192"/>
      <c r="T28" s="193">
        <f t="shared" si="10"/>
        <v>0</v>
      </c>
      <c r="U28" s="187">
        <f>SUM(IF(K28=LARGE(AB28:AD28,1),L28,IF(N28=LARGE(AB28:AD28,1),O28,IF(Q28=LARGE(AB28:AD28,1),R28,IF(#REF!=LARGE(AB28:AD28,1),#REF!,#REF!))))+IF(K28=LARGE(AB28:AD28,2),L28,IF(N28=LARGE(AB28:AD28,2),O28,IF(Q28=LARGE(AB28:AD28,2),R28,IF(#REF!=LARGE(AB28:AD28,2),#REF!,#REF!)))))</f>
        <v>0</v>
      </c>
      <c r="V28" s="194">
        <f t="shared" si="9"/>
        <v>0</v>
      </c>
      <c r="W28" s="195"/>
      <c r="X28" s="196">
        <f t="shared" si="11"/>
        <v>0</v>
      </c>
      <c r="Y28" s="197">
        <f>IF(ISERROR(VLOOKUP(C28,'Рейтинг ТС13,5'!$B$5:$R$34,13,FALSE))=TRUE,0,VLOOKUP(C28,'Рейтинг ТС13,5'!$B$5:$R$34,13,FALSE))</f>
        <v>0</v>
      </c>
      <c r="Z28" s="192"/>
      <c r="AB28" s="157">
        <f t="shared" si="12"/>
        <v>0</v>
      </c>
      <c r="AC28" s="158">
        <f t="shared" si="13"/>
        <v>0</v>
      </c>
      <c r="AD28" s="158">
        <f t="shared" si="14"/>
        <v>0</v>
      </c>
      <c r="AF28" s="178">
        <f t="shared" si="15"/>
        <v>0</v>
      </c>
      <c r="AG28" s="158">
        <f t="shared" si="16"/>
        <v>0</v>
      </c>
      <c r="AH28" s="158">
        <f t="shared" si="17"/>
        <v>0</v>
      </c>
    </row>
    <row r="29" spans="1:34" s="162" customFormat="1" ht="12.75" hidden="1" customHeight="1">
      <c r="A29" s="199"/>
      <c r="B29" s="177">
        <v>1</v>
      </c>
      <c r="C29" s="200"/>
      <c r="D29" s="177"/>
      <c r="E29" s="177"/>
      <c r="F29" s="177"/>
      <c r="G29" s="177"/>
      <c r="H29" s="177"/>
      <c r="I29" s="201" t="str">
        <f>IF(H29="л",VLOOKUP($C29,'Спис. спорт.'!$B$4:$I$262,8,FALSE),IF(ISERROR(CHOOSE(H29,2378,1616,1815,1975,2256,2340,2571,2620,2896,3409,3421,15689,15275,18749,16914,20143,16527,18320,18496))=TRUE," ",CHOOSE(H29,2378,1616,1815,1975,2256,2340,2571,2620,2896,3409,3421,15689,15275,18749,16914,20143,16527,18320,18496)))</f>
        <v xml:space="preserve"> </v>
      </c>
      <c r="J29" s="202" t="str">
        <f>IF(ISERROR(VLOOKUP($C29,'Спис. спорт.'!$B$4:$H$262,7,FALSE))=TRUE," ",VLOOKUP($C29,'Спис. спорт.'!$B$4:$H$262,7,FALSE))</f>
        <v xml:space="preserve"> </v>
      </c>
      <c r="K29" s="176">
        <f>IF(ISERROR(VLOOKUP($J29,'З-ТС13,5'!$C$5:$E$54,2,FALSE))=TRUE,0,VLOOKUP($J29,'З-ТС13,5'!$C$5:$E$54,2,FALSE))</f>
        <v>0</v>
      </c>
      <c r="L29" s="177">
        <f>IF(ISERROR(VLOOKUP($J29,'З-ТС13,5'!$C$5:$E$54,3,FALSE))=TRUE,0,VLOOKUP($J29,'З-ТС13,5'!$C$5:$E$54,3,FALSE))</f>
        <v>0</v>
      </c>
      <c r="M29" s="203"/>
      <c r="N29" s="176">
        <f>IF(ISERROR(VLOOKUP($J29,'З-ТС13,5'!$K$5:$M$54,2,FALSE))=TRUE,0,VLOOKUP($J29,'З-ТС13,5'!$K$5:$M$54,2,FALSE))</f>
        <v>0</v>
      </c>
      <c r="O29" s="177">
        <f>IF(ISERROR(VLOOKUP($J29,'З-ТС13,5'!$K$5:$M$54,3,FALSE))=TRUE,0,VLOOKUP($J29,'З-ТС13,5'!$K$5:$M$54,3,FALSE))</f>
        <v>0</v>
      </c>
      <c r="P29" s="203"/>
      <c r="Q29" s="176">
        <f>IF(ISERROR(VLOOKUP($J29,'З-ТС13,5'!$S$5:$U$54,2,FALSE))=TRUE,0,VLOOKUP($J29,'З-ТС13,5'!$S$5:$U$54,2,FALSE))</f>
        <v>0</v>
      </c>
      <c r="R29" s="177">
        <f>IF(ISERROR(VLOOKUP($J29,'З-ТС13,5'!$S$5:$U$54,3,FALSE))=TRUE,0,VLOOKUP($J29,'З-ТС13,5'!$S$5:$U$54,3,FALSE))</f>
        <v>0</v>
      </c>
      <c r="S29" s="203"/>
      <c r="T29" s="204">
        <f t="shared" si="10"/>
        <v>0</v>
      </c>
      <c r="U29" s="177">
        <f>SUM(IF(K29=LARGE(AB29:AD29,1),L29,IF(N29=LARGE(AB29:AD29,1),O29,IF(Q29=LARGE(AB29:AD29,1),R29,IF(#REF!=LARGE(AB29:AD29,1),#REF!,#REF!))))+IF(K29=LARGE(AB29:AD29,2),L29,IF(N29=LARGE(AB29:AD29,2),O29,IF(Q29=LARGE(AB29:AD29,2),R29,IF(#REF!=LARGE(AB29:AD29,2),#REF!,#REF!)))))</f>
        <v>0</v>
      </c>
      <c r="V29" s="205">
        <f t="shared" si="9"/>
        <v>0</v>
      </c>
      <c r="W29" s="206"/>
      <c r="X29" s="207">
        <f t="shared" si="11"/>
        <v>0</v>
      </c>
      <c r="Y29" s="204">
        <f>IF(ISERROR(VLOOKUP(C29,'Рейтинг ТС13,5'!$B$5:$R$34,13,FALSE))=TRUE,0,VLOOKUP(C29,'Рейтинг ТС13,5'!$B$5:$R$34,13,FALSE))</f>
        <v>0</v>
      </c>
      <c r="Z29" s="203"/>
      <c r="AB29" s="157">
        <f t="shared" si="12"/>
        <v>0</v>
      </c>
      <c r="AC29" s="158">
        <f t="shared" si="13"/>
        <v>0</v>
      </c>
      <c r="AD29" s="158">
        <f t="shared" si="14"/>
        <v>0</v>
      </c>
      <c r="AF29" s="178">
        <f t="shared" si="15"/>
        <v>0</v>
      </c>
      <c r="AG29" s="158">
        <f t="shared" si="16"/>
        <v>0</v>
      </c>
      <c r="AH29" s="158">
        <f t="shared" si="17"/>
        <v>0</v>
      </c>
    </row>
    <row r="30" spans="1:34" s="162" customFormat="1" ht="12.75" hidden="1" customHeight="1">
      <c r="A30" s="179"/>
      <c r="B30" s="158">
        <v>2</v>
      </c>
      <c r="C30" s="159"/>
      <c r="D30" s="158"/>
      <c r="E30" s="158"/>
      <c r="F30" s="158"/>
      <c r="G30" s="158"/>
      <c r="H30" s="158"/>
      <c r="I30" s="180" t="str">
        <f>IF(H30="л",VLOOKUP($C30,'Спис. спорт.'!$B$4:$I$262,8,FALSE),IF(ISERROR(CHOOSE(H30,2378,1616,1815,1975,2256,2340,2571,2620,2896,3409,3421,15689,15275,18749,16914,20143,16527,18320,18496))=TRUE," ",CHOOSE(H30,2378,1616,1815,1975,2256,2340,2571,2620,2896,3409,3421,15689,15275,18749,16914,20143,16527,18320,18496)))</f>
        <v xml:space="preserve"> </v>
      </c>
      <c r="J30" s="181" t="str">
        <f>IF(ISERROR(VLOOKUP($C30,'Спис. спорт.'!$B$4:$H$262,7,FALSE))=TRUE," ",VLOOKUP($C30,'Спис. спорт.'!$B$4:$H$262,7,FALSE))</f>
        <v xml:space="preserve"> </v>
      </c>
      <c r="K30" s="157">
        <f>IF(ISERROR(VLOOKUP($J30,'З-ТС13,5'!$C$5:$E$54,2,FALSE))=TRUE,0,VLOOKUP($J30,'З-ТС13,5'!$C$5:$E$54,2,FALSE))</f>
        <v>0</v>
      </c>
      <c r="L30" s="158">
        <f>IF(ISERROR(VLOOKUP($J30,'З-ТС13,5'!$C$5:$E$54,3,FALSE))=TRUE,0,VLOOKUP($J30,'З-ТС13,5'!$C$5:$E$54,3,FALSE))</f>
        <v>0</v>
      </c>
      <c r="M30" s="160"/>
      <c r="N30" s="157">
        <f>IF(ISERROR(VLOOKUP($J30,'З-ТС13,5'!$K$5:$M$54,2,FALSE))=TRUE,0,VLOOKUP($J30,'З-ТС13,5'!$K$5:$M$54,2,FALSE))</f>
        <v>0</v>
      </c>
      <c r="O30" s="158">
        <f>IF(ISERROR(VLOOKUP($J30,'З-ТС13,5'!$K$5:$M$54,3,FALSE))=TRUE,0,VLOOKUP($J30,'З-ТС13,5'!$K$5:$M$54,3,FALSE))</f>
        <v>0</v>
      </c>
      <c r="P30" s="160"/>
      <c r="Q30" s="157">
        <f>IF(ISERROR(VLOOKUP($J30,'З-ТС13,5'!$S$5:$U$54,2,FALSE))=TRUE,0,VLOOKUP($J30,'З-ТС13,5'!$S$5:$U$54,2,FALSE))</f>
        <v>0</v>
      </c>
      <c r="R30" s="158">
        <f>IF(ISERROR(VLOOKUP($J30,'З-ТС13,5'!$S$5:$U$54,3,FALSE))=TRUE,0,VLOOKUP($J30,'З-ТС13,5'!$S$5:$U$54,3,FALSE))</f>
        <v>0</v>
      </c>
      <c r="S30" s="160"/>
      <c r="T30" s="171">
        <f t="shared" si="10"/>
        <v>0</v>
      </c>
      <c r="U30" s="158">
        <f>SUM(IF(K30=LARGE(AB30:AD30,1),L30,IF(N30=LARGE(AB30:AD30,1),O30,IF(Q30=LARGE(AB30:AD30,1),R30,IF(#REF!=LARGE(AB30:AD30,1),#REF!,#REF!))))+IF(K30=LARGE(AB30:AD30,2),L30,IF(N30=LARGE(AB30:AD30,2),O30,IF(Q30=LARGE(AB30:AD30,2),R30,IF(#REF!=LARGE(AB30:AD30,2),#REF!,#REF!)))))</f>
        <v>0</v>
      </c>
      <c r="V30" s="182">
        <f t="shared" si="9"/>
        <v>0</v>
      </c>
      <c r="W30" s="183"/>
      <c r="X30" s="184">
        <f t="shared" si="11"/>
        <v>0</v>
      </c>
      <c r="Y30" s="185">
        <f>IF(ISERROR(VLOOKUP(C30,'Рейтинг ТС13,5'!$B$5:$R$34,13,FALSE))=TRUE,0,VLOOKUP(C30,'Рейтинг ТС13,5'!$B$5:$R$34,13,FALSE))</f>
        <v>0</v>
      </c>
      <c r="Z30" s="160"/>
      <c r="AB30" s="157">
        <f t="shared" si="12"/>
        <v>0</v>
      </c>
      <c r="AC30" s="158">
        <f t="shared" si="13"/>
        <v>0</v>
      </c>
      <c r="AD30" s="158">
        <f t="shared" si="14"/>
        <v>0</v>
      </c>
      <c r="AF30" s="178">
        <f t="shared" si="15"/>
        <v>0</v>
      </c>
      <c r="AG30" s="158">
        <f t="shared" si="16"/>
        <v>0</v>
      </c>
      <c r="AH30" s="158">
        <f t="shared" si="17"/>
        <v>0</v>
      </c>
    </row>
    <row r="31" spans="1:34" s="162" customFormat="1" ht="12.75" hidden="1" customHeight="1">
      <c r="A31" s="179"/>
      <c r="B31" s="158">
        <v>3</v>
      </c>
      <c r="C31" s="159"/>
      <c r="D31" s="158"/>
      <c r="E31" s="158"/>
      <c r="F31" s="158"/>
      <c r="G31" s="158"/>
      <c r="H31" s="158"/>
      <c r="I31" s="180" t="str">
        <f>IF(H31="л",VLOOKUP($C31,'Спис. спорт.'!$B$4:$I$262,8,FALSE),IF(ISERROR(CHOOSE(H31,2378,1616,1815,1975,2256,2340,2571,2620,2896,3409,3421,15689,15275,18749,16914,20143,16527,18320,18496))=TRUE," ",CHOOSE(H31,2378,1616,1815,1975,2256,2340,2571,2620,2896,3409,3421,15689,15275,18749,16914,20143,16527,18320,18496)))</f>
        <v xml:space="preserve"> </v>
      </c>
      <c r="J31" s="181" t="str">
        <f>IF(ISERROR(VLOOKUP($C31,'Спис. спорт.'!$B$4:$H$262,7,FALSE))=TRUE," ",VLOOKUP($C31,'Спис. спорт.'!$B$4:$H$262,7,FALSE))</f>
        <v xml:space="preserve"> </v>
      </c>
      <c r="K31" s="157">
        <f>IF(ISERROR(VLOOKUP($J31,'З-ТС13,5'!$C$5:$E$54,2,FALSE))=TRUE,0,VLOOKUP($J31,'З-ТС13,5'!$C$5:$E$54,2,FALSE))</f>
        <v>0</v>
      </c>
      <c r="L31" s="158">
        <f>IF(ISERROR(VLOOKUP($J31,'З-ТС13,5'!$C$5:$E$54,3,FALSE))=TRUE,0,VLOOKUP($J31,'З-ТС13,5'!$C$5:$E$54,3,FALSE))</f>
        <v>0</v>
      </c>
      <c r="M31" s="160"/>
      <c r="N31" s="157">
        <f>IF(ISERROR(VLOOKUP($J31,'З-ТС13,5'!$K$5:$M$54,2,FALSE))=TRUE,0,VLOOKUP($J31,'З-ТС13,5'!$K$5:$M$54,2,FALSE))</f>
        <v>0</v>
      </c>
      <c r="O31" s="158">
        <f>IF(ISERROR(VLOOKUP($J31,'З-ТС13,5'!$K$5:$M$54,3,FALSE))=TRUE,0,VLOOKUP($J31,'З-ТС13,5'!$K$5:$M$54,3,FALSE))</f>
        <v>0</v>
      </c>
      <c r="P31" s="160"/>
      <c r="Q31" s="157">
        <f>IF(ISERROR(VLOOKUP($J31,'З-ТС13,5'!$S$5:$U$54,2,FALSE))=TRUE,0,VLOOKUP($J31,'З-ТС13,5'!$S$5:$U$54,2,FALSE))</f>
        <v>0</v>
      </c>
      <c r="R31" s="158">
        <f>IF(ISERROR(VLOOKUP($J31,'З-ТС13,5'!$S$5:$U$54,3,FALSE))=TRUE,0,VLOOKUP($J31,'З-ТС13,5'!$S$5:$U$54,3,FALSE))</f>
        <v>0</v>
      </c>
      <c r="S31" s="160"/>
      <c r="T31" s="171">
        <f t="shared" si="10"/>
        <v>0</v>
      </c>
      <c r="U31" s="158">
        <f>SUM(IF(K31=LARGE(AB31:AD31,1),L31,IF(N31=LARGE(AB31:AD31,1),O31,IF(Q31=LARGE(AB31:AD31,1),R31,IF(#REF!=LARGE(AB31:AD31,1),#REF!,#REF!))))+IF(K31=LARGE(AB31:AD31,2),L31,IF(N31=LARGE(AB31:AD31,2),O31,IF(Q31=LARGE(AB31:AD31,2),R31,IF(#REF!=LARGE(AB31:AD31,2),#REF!,#REF!)))))</f>
        <v>0</v>
      </c>
      <c r="V31" s="182">
        <f t="shared" si="9"/>
        <v>0</v>
      </c>
      <c r="W31" s="183"/>
      <c r="X31" s="184">
        <f t="shared" si="11"/>
        <v>0</v>
      </c>
      <c r="Y31" s="185">
        <f>IF(ISERROR(VLOOKUP(C31,'Рейтинг ТС13,5'!$B$5:$R$34,13,FALSE))=TRUE,0,VLOOKUP(C31,'Рейтинг ТС13,5'!$B$5:$R$34,13,FALSE))</f>
        <v>0</v>
      </c>
      <c r="Z31" s="160"/>
      <c r="AB31" s="157">
        <f t="shared" si="12"/>
        <v>0</v>
      </c>
      <c r="AC31" s="158">
        <f t="shared" si="13"/>
        <v>0</v>
      </c>
      <c r="AD31" s="158">
        <f t="shared" si="14"/>
        <v>0</v>
      </c>
      <c r="AF31" s="178">
        <f t="shared" si="15"/>
        <v>0</v>
      </c>
      <c r="AG31" s="158">
        <f t="shared" si="16"/>
        <v>0</v>
      </c>
      <c r="AH31" s="158">
        <f t="shared" si="17"/>
        <v>0</v>
      </c>
    </row>
    <row r="32" spans="1:34" s="162" customFormat="1" ht="12.75" hidden="1" customHeight="1">
      <c r="A32" s="179"/>
      <c r="B32" s="158">
        <v>4</v>
      </c>
      <c r="C32" s="159"/>
      <c r="D32" s="158"/>
      <c r="E32" s="158"/>
      <c r="F32" s="158"/>
      <c r="G32" s="158"/>
      <c r="H32" s="158"/>
      <c r="I32" s="180" t="str">
        <f>IF(H32="л",VLOOKUP($C32,'Спис. спорт.'!$B$4:$I$262,8,FALSE),IF(ISERROR(CHOOSE(H32,2378,1616,1815,1975,2256,2340,2571,2620,2896,3409,3421,15689,15275,18749,16914,20143,16527,18320,18496))=TRUE," ",CHOOSE(H32,2378,1616,1815,1975,2256,2340,2571,2620,2896,3409,3421,15689,15275,18749,16914,20143,16527,18320,18496)))</f>
        <v xml:space="preserve"> </v>
      </c>
      <c r="J32" s="181" t="str">
        <f>IF(ISERROR(VLOOKUP($C32,'Спис. спорт.'!$B$4:$H$262,7,FALSE))=TRUE," ",VLOOKUP($C32,'Спис. спорт.'!$B$4:$H$262,7,FALSE))</f>
        <v xml:space="preserve"> </v>
      </c>
      <c r="K32" s="157">
        <f>IF(ISERROR(VLOOKUP($J32,'З-ТС13,5'!$C$5:$E$54,2,FALSE))=TRUE,0,VLOOKUP($J32,'З-ТС13,5'!$C$5:$E$54,2,FALSE))</f>
        <v>0</v>
      </c>
      <c r="L32" s="158">
        <f>IF(ISERROR(VLOOKUP($J32,'З-ТС13,5'!$C$5:$E$54,3,FALSE))=TRUE,0,VLOOKUP($J32,'З-ТС13,5'!$C$5:$E$54,3,FALSE))</f>
        <v>0</v>
      </c>
      <c r="M32" s="160"/>
      <c r="N32" s="157">
        <f>IF(ISERROR(VLOOKUP($J32,'З-ТС13,5'!$K$5:$M$54,2,FALSE))=TRUE,0,VLOOKUP($J32,'З-ТС13,5'!$K$5:$M$54,2,FALSE))</f>
        <v>0</v>
      </c>
      <c r="O32" s="158">
        <f>IF(ISERROR(VLOOKUP($J32,'З-ТС13,5'!$K$5:$M$54,3,FALSE))=TRUE,0,VLOOKUP($J32,'З-ТС13,5'!$K$5:$M$54,3,FALSE))</f>
        <v>0</v>
      </c>
      <c r="P32" s="160"/>
      <c r="Q32" s="157">
        <f>IF(ISERROR(VLOOKUP($J32,'З-ТС13,5'!$S$5:$U$54,2,FALSE))=TRUE,0,VLOOKUP($J32,'З-ТС13,5'!$S$5:$U$54,2,FALSE))</f>
        <v>0</v>
      </c>
      <c r="R32" s="158">
        <f>IF(ISERROR(VLOOKUP($J32,'З-ТС13,5'!$S$5:$U$54,3,FALSE))=TRUE,0,VLOOKUP($J32,'З-ТС13,5'!$S$5:$U$54,3,FALSE))</f>
        <v>0</v>
      </c>
      <c r="S32" s="160"/>
      <c r="T32" s="171">
        <f t="shared" si="10"/>
        <v>0</v>
      </c>
      <c r="U32" s="158">
        <f>SUM(IF(K32=LARGE(AB32:AD32,1),L32,IF(N32=LARGE(AB32:AD32,1),O32,IF(Q32=LARGE(AB32:AD32,1),R32,IF(#REF!=LARGE(AB32:AD32,1),#REF!,#REF!))))+IF(K32=LARGE(AB32:AD32,2),L32,IF(N32=LARGE(AB32:AD32,2),O32,IF(Q32=LARGE(AB32:AD32,2),R32,IF(#REF!=LARGE(AB32:AD32,2),#REF!,#REF!)))))</f>
        <v>0</v>
      </c>
      <c r="V32" s="182">
        <f t="shared" si="9"/>
        <v>0</v>
      </c>
      <c r="W32" s="183"/>
      <c r="X32" s="184">
        <f t="shared" si="11"/>
        <v>0</v>
      </c>
      <c r="Y32" s="185">
        <f>IF(ISERROR(VLOOKUP(C32,'Рейтинг ТС13,5'!$B$5:$R$34,13,FALSE))=TRUE,0,VLOOKUP(C32,'Рейтинг ТС13,5'!$B$5:$R$34,13,FALSE))</f>
        <v>0</v>
      </c>
      <c r="Z32" s="160"/>
      <c r="AB32" s="157">
        <f t="shared" si="12"/>
        <v>0</v>
      </c>
      <c r="AC32" s="158">
        <f t="shared" si="13"/>
        <v>0</v>
      </c>
      <c r="AD32" s="158">
        <f t="shared" si="14"/>
        <v>0</v>
      </c>
      <c r="AF32" s="178">
        <f t="shared" si="15"/>
        <v>0</v>
      </c>
      <c r="AG32" s="158">
        <f t="shared" si="16"/>
        <v>0</v>
      </c>
      <c r="AH32" s="158">
        <f t="shared" si="17"/>
        <v>0</v>
      </c>
    </row>
    <row r="33" spans="1:34" s="162" customFormat="1" ht="12.75" hidden="1" customHeight="1">
      <c r="A33" s="179" t="s">
        <v>361</v>
      </c>
      <c r="B33" s="158">
        <v>5</v>
      </c>
      <c r="C33" s="159"/>
      <c r="D33" s="158"/>
      <c r="E33" s="158"/>
      <c r="F33" s="158"/>
      <c r="G33" s="158"/>
      <c r="H33" s="158"/>
      <c r="I33" s="180" t="str">
        <f>IF(H33="л",VLOOKUP($C33,'Спис. спорт.'!$B$4:$I$262,8,FALSE),IF(ISERROR(CHOOSE(H33,2378,1616,1815,1975,2256,2340,2571,2620,2896,3409,3421,15689,15275,18749,16914,20143,16527,18320,18496))=TRUE," ",CHOOSE(H33,2378,1616,1815,1975,2256,2340,2571,2620,2896,3409,3421,15689,15275,18749,16914,20143,16527,18320,18496)))</f>
        <v xml:space="preserve"> </v>
      </c>
      <c r="J33" s="181" t="str">
        <f>IF(ISERROR(VLOOKUP($C33,'Спис. спорт.'!$B$4:$H$262,7,FALSE))=TRUE," ",VLOOKUP($C33,'Спис. спорт.'!$B$4:$H$262,7,FALSE))</f>
        <v xml:space="preserve"> </v>
      </c>
      <c r="K33" s="157">
        <f>IF(ISERROR(VLOOKUP($J33,'З-ТС13,5'!$C$5:$E$54,2,FALSE))=TRUE,0,VLOOKUP($J33,'З-ТС13,5'!$C$5:$E$54,2,FALSE))</f>
        <v>0</v>
      </c>
      <c r="L33" s="158">
        <f>IF(ISERROR(VLOOKUP($J33,'З-ТС13,5'!$C$5:$E$54,3,FALSE))=TRUE,0,VLOOKUP($J33,'З-ТС13,5'!$C$5:$E$54,3,FALSE))</f>
        <v>0</v>
      </c>
      <c r="M33" s="160"/>
      <c r="N33" s="157">
        <f>IF(ISERROR(VLOOKUP($J33,'З-ТС13,5'!$K$5:$M$54,2,FALSE))=TRUE,0,VLOOKUP($J33,'З-ТС13,5'!$K$5:$M$54,2,FALSE))</f>
        <v>0</v>
      </c>
      <c r="O33" s="158">
        <f>IF(ISERROR(VLOOKUP($J33,'З-ТС13,5'!$K$5:$M$54,3,FALSE))=TRUE,0,VLOOKUP($J33,'З-ТС13,5'!$K$5:$M$54,3,FALSE))</f>
        <v>0</v>
      </c>
      <c r="P33" s="160"/>
      <c r="Q33" s="157">
        <f>IF(ISERROR(VLOOKUP($J33,'З-ТС13,5'!$S$5:$U$54,2,FALSE))=TRUE,0,VLOOKUP($J33,'З-ТС13,5'!$S$5:$U$54,2,FALSE))</f>
        <v>0</v>
      </c>
      <c r="R33" s="158">
        <f>IF(ISERROR(VLOOKUP($J33,'З-ТС13,5'!$S$5:$U$54,3,FALSE))=TRUE,0,VLOOKUP($J33,'З-ТС13,5'!$S$5:$U$54,3,FALSE))</f>
        <v>0</v>
      </c>
      <c r="S33" s="160"/>
      <c r="T33" s="171">
        <f t="shared" si="10"/>
        <v>0</v>
      </c>
      <c r="U33" s="158">
        <f>SUM(IF(K33=LARGE(AB33:AD33,1),L33,IF(N33=LARGE(AB33:AD33,1),O33,IF(Q33=LARGE(AB33:AD33,1),R33,IF(#REF!=LARGE(AB33:AD33,1),#REF!,#REF!))))+IF(K33=LARGE(AB33:AD33,2),L33,IF(N33=LARGE(AB33:AD33,2),O33,IF(Q33=LARGE(AB33:AD33,2),R33,IF(#REF!=LARGE(AB33:AD33,2),#REF!,#REF!)))))</f>
        <v>0</v>
      </c>
      <c r="V33" s="182">
        <f t="shared" si="9"/>
        <v>0</v>
      </c>
      <c r="W33" s="183"/>
      <c r="X33" s="184">
        <f t="shared" si="11"/>
        <v>0</v>
      </c>
      <c r="Y33" s="185">
        <f>IF(ISERROR(VLOOKUP(C33,'Рейтинг ТС13,5'!$B$5:$R$34,13,FALSE))=TRUE,0,VLOOKUP(C33,'Рейтинг ТС13,5'!$B$5:$R$34,13,FALSE))</f>
        <v>0</v>
      </c>
      <c r="Z33" s="160"/>
      <c r="AB33" s="157">
        <f t="shared" si="12"/>
        <v>0</v>
      </c>
      <c r="AC33" s="158">
        <f t="shared" si="13"/>
        <v>0</v>
      </c>
      <c r="AD33" s="158">
        <f t="shared" si="14"/>
        <v>0</v>
      </c>
      <c r="AF33" s="178">
        <f t="shared" si="15"/>
        <v>0</v>
      </c>
      <c r="AG33" s="158">
        <f t="shared" si="16"/>
        <v>0</v>
      </c>
      <c r="AH33" s="158">
        <f t="shared" si="17"/>
        <v>0</v>
      </c>
    </row>
    <row r="34" spans="1:34" s="162" customFormat="1" ht="12.75" hidden="1" customHeight="1">
      <c r="A34" s="179"/>
      <c r="B34" s="158">
        <v>6</v>
      </c>
      <c r="C34" s="159"/>
      <c r="D34" s="158"/>
      <c r="E34" s="158"/>
      <c r="F34" s="158"/>
      <c r="G34" s="158"/>
      <c r="H34" s="158"/>
      <c r="I34" s="180" t="str">
        <f>IF(H34="л",VLOOKUP($C34,'Спис. спорт.'!$B$4:$I$262,8,FALSE),IF(ISERROR(CHOOSE(H34,2378,1616,1815,1975,2256,2340,2571,2620,2896,3409,3421,15689,15275,18749,16914,20143,16527,18320,18496))=TRUE," ",CHOOSE(H34,2378,1616,1815,1975,2256,2340,2571,2620,2896,3409,3421,15689,15275,18749,16914,20143,16527,18320,18496)))</f>
        <v xml:space="preserve"> </v>
      </c>
      <c r="J34" s="181" t="str">
        <f>IF(ISERROR(VLOOKUP($C34,'Спис. спорт.'!$B$4:$H$262,7,FALSE))=TRUE," ",VLOOKUP($C34,'Спис. спорт.'!$B$4:$H$262,7,FALSE))</f>
        <v xml:space="preserve"> </v>
      </c>
      <c r="K34" s="157">
        <f>IF(ISERROR(VLOOKUP($J34,'З-ТС13,5'!$C$5:$E$54,2,FALSE))=TRUE,0,VLOOKUP($J34,'З-ТС13,5'!$C$5:$E$54,2,FALSE))</f>
        <v>0</v>
      </c>
      <c r="L34" s="158">
        <f>IF(ISERROR(VLOOKUP($J34,'З-ТС13,5'!$C$5:$E$54,3,FALSE))=TRUE,0,VLOOKUP($J34,'З-ТС13,5'!$C$5:$E$54,3,FALSE))</f>
        <v>0</v>
      </c>
      <c r="M34" s="160"/>
      <c r="N34" s="157">
        <f>IF(ISERROR(VLOOKUP($J34,'З-ТС13,5'!$K$5:$M$54,2,FALSE))=TRUE,0,VLOOKUP($J34,'З-ТС13,5'!$K$5:$M$54,2,FALSE))</f>
        <v>0</v>
      </c>
      <c r="O34" s="158">
        <f>IF(ISERROR(VLOOKUP($J34,'З-ТС13,5'!$K$5:$M$54,3,FALSE))=TRUE,0,VLOOKUP($J34,'З-ТС13,5'!$K$5:$M$54,3,FALSE))</f>
        <v>0</v>
      </c>
      <c r="P34" s="160"/>
      <c r="Q34" s="157">
        <f>IF(ISERROR(VLOOKUP($J34,'З-ТС13,5'!$S$5:$U$54,2,FALSE))=TRUE,0,VLOOKUP($J34,'З-ТС13,5'!$S$5:$U$54,2,FALSE))</f>
        <v>0</v>
      </c>
      <c r="R34" s="158">
        <f>IF(ISERROR(VLOOKUP($J34,'З-ТС13,5'!$S$5:$U$54,3,FALSE))=TRUE,0,VLOOKUP($J34,'З-ТС13,5'!$S$5:$U$54,3,FALSE))</f>
        <v>0</v>
      </c>
      <c r="S34" s="160"/>
      <c r="T34" s="171">
        <f t="shared" si="10"/>
        <v>0</v>
      </c>
      <c r="U34" s="158">
        <f>SUM(IF(K34=LARGE(AB34:AD34,1),L34,IF(N34=LARGE(AB34:AD34,1),O34,IF(Q34=LARGE(AB34:AD34,1),R34,IF(#REF!=LARGE(AB34:AD34,1),#REF!,#REF!))))+IF(K34=LARGE(AB34:AD34,2),L34,IF(N34=LARGE(AB34:AD34,2),O34,IF(Q34=LARGE(AB34:AD34,2),R34,IF(#REF!=LARGE(AB34:AD34,2),#REF!,#REF!)))))</f>
        <v>0</v>
      </c>
      <c r="V34" s="182">
        <f t="shared" si="9"/>
        <v>0</v>
      </c>
      <c r="W34" s="183"/>
      <c r="X34" s="184">
        <f t="shared" si="11"/>
        <v>0</v>
      </c>
      <c r="Y34" s="185">
        <f>IF(ISERROR(VLOOKUP(C34,'Рейтинг ТС13,5'!$B$5:$R$34,13,FALSE))=TRUE,0,VLOOKUP(C34,'Рейтинг ТС13,5'!$B$5:$R$34,13,FALSE))</f>
        <v>0</v>
      </c>
      <c r="Z34" s="160"/>
      <c r="AB34" s="157">
        <f t="shared" si="12"/>
        <v>0</v>
      </c>
      <c r="AC34" s="158">
        <f t="shared" si="13"/>
        <v>0</v>
      </c>
      <c r="AD34" s="158">
        <f t="shared" si="14"/>
        <v>0</v>
      </c>
      <c r="AF34" s="178">
        <f t="shared" si="15"/>
        <v>0</v>
      </c>
      <c r="AG34" s="158">
        <f t="shared" si="16"/>
        <v>0</v>
      </c>
      <c r="AH34" s="158">
        <f t="shared" si="17"/>
        <v>0</v>
      </c>
    </row>
    <row r="35" spans="1:34" s="162" customFormat="1" ht="12.75" hidden="1" customHeight="1">
      <c r="A35" s="179"/>
      <c r="B35" s="158">
        <v>7</v>
      </c>
      <c r="C35" s="159"/>
      <c r="D35" s="158"/>
      <c r="E35" s="158"/>
      <c r="F35" s="158"/>
      <c r="G35" s="158"/>
      <c r="H35" s="158"/>
      <c r="I35" s="180" t="str">
        <f>IF(H35="л",VLOOKUP($C35,'Спис. спорт.'!$B$4:$I$262,8,FALSE),IF(ISERROR(CHOOSE(H35,2378,1616,1815,1975,2256,2340,2571,2620,2896,3409,3421,15689,15275,18749,16914,20143,16527,18320,18496))=TRUE," ",CHOOSE(H35,2378,1616,1815,1975,2256,2340,2571,2620,2896,3409,3421,15689,15275,18749,16914,20143,16527,18320,18496)))</f>
        <v xml:space="preserve"> </v>
      </c>
      <c r="J35" s="181" t="str">
        <f>IF(ISERROR(VLOOKUP($C35,'Спис. спорт.'!$B$4:$H$262,7,FALSE))=TRUE," ",VLOOKUP($C35,'Спис. спорт.'!$B$4:$H$262,7,FALSE))</f>
        <v xml:space="preserve"> </v>
      </c>
      <c r="K35" s="157">
        <f>IF(ISERROR(VLOOKUP($J35,'З-ТС13,5'!$C$5:$E$54,2,FALSE))=TRUE,0,VLOOKUP($J35,'З-ТС13,5'!$C$5:$E$54,2,FALSE))</f>
        <v>0</v>
      </c>
      <c r="L35" s="158">
        <f>IF(ISERROR(VLOOKUP($J35,'З-ТС13,5'!$C$5:$E$54,3,FALSE))=TRUE,0,VLOOKUP($J35,'З-ТС13,5'!$C$5:$E$54,3,FALSE))</f>
        <v>0</v>
      </c>
      <c r="M35" s="160"/>
      <c r="N35" s="157">
        <f>IF(ISERROR(VLOOKUP($J35,'З-ТС13,5'!$K$5:$M$54,2,FALSE))=TRUE,0,VLOOKUP($J35,'З-ТС13,5'!$K$5:$M$54,2,FALSE))</f>
        <v>0</v>
      </c>
      <c r="O35" s="158">
        <f>IF(ISERROR(VLOOKUP($J35,'З-ТС13,5'!$K$5:$M$54,3,FALSE))=TRUE,0,VLOOKUP($J35,'З-ТС13,5'!$K$5:$M$54,3,FALSE))</f>
        <v>0</v>
      </c>
      <c r="P35" s="160"/>
      <c r="Q35" s="157">
        <f>IF(ISERROR(VLOOKUP($J35,'З-ТС13,5'!$S$5:$U$54,2,FALSE))=TRUE,0,VLOOKUP($J35,'З-ТС13,5'!$S$5:$U$54,2,FALSE))</f>
        <v>0</v>
      </c>
      <c r="R35" s="158">
        <f>IF(ISERROR(VLOOKUP($J35,'З-ТС13,5'!$S$5:$U$54,3,FALSE))=TRUE,0,VLOOKUP($J35,'З-ТС13,5'!$S$5:$U$54,3,FALSE))</f>
        <v>0</v>
      </c>
      <c r="S35" s="160"/>
      <c r="T35" s="171">
        <f t="shared" si="10"/>
        <v>0</v>
      </c>
      <c r="U35" s="158">
        <f>SUM(IF(K35=LARGE(AB35:AD35,1),L35,IF(N35=LARGE(AB35:AD35,1),O35,IF(Q35=LARGE(AB35:AD35,1),R35,IF(#REF!=LARGE(AB35:AD35,1),#REF!,#REF!))))+IF(K35=LARGE(AB35:AD35,2),L35,IF(N35=LARGE(AB35:AD35,2),O35,IF(Q35=LARGE(AB35:AD35,2),R35,IF(#REF!=LARGE(AB35:AD35,2),#REF!,#REF!)))))</f>
        <v>0</v>
      </c>
      <c r="V35" s="182">
        <f t="shared" si="9"/>
        <v>0</v>
      </c>
      <c r="W35" s="183"/>
      <c r="X35" s="184">
        <f t="shared" si="11"/>
        <v>0</v>
      </c>
      <c r="Y35" s="185">
        <f>IF(ISERROR(VLOOKUP(C35,'Рейтинг ТС13,5'!$B$5:$R$34,13,FALSE))=TRUE,0,VLOOKUP(C35,'Рейтинг ТС13,5'!$B$5:$R$34,13,FALSE))</f>
        <v>0</v>
      </c>
      <c r="Z35" s="160"/>
      <c r="AB35" s="157">
        <f t="shared" si="12"/>
        <v>0</v>
      </c>
      <c r="AC35" s="158">
        <f t="shared" si="13"/>
        <v>0</v>
      </c>
      <c r="AD35" s="158">
        <f t="shared" si="14"/>
        <v>0</v>
      </c>
      <c r="AF35" s="178">
        <f t="shared" si="15"/>
        <v>0</v>
      </c>
      <c r="AG35" s="158">
        <f t="shared" si="16"/>
        <v>0</v>
      </c>
      <c r="AH35" s="158">
        <f t="shared" si="17"/>
        <v>0</v>
      </c>
    </row>
    <row r="36" spans="1:34" s="162" customFormat="1" ht="12.75" hidden="1" customHeight="1">
      <c r="A36" s="179"/>
      <c r="B36" s="158">
        <v>8</v>
      </c>
      <c r="C36" s="159"/>
      <c r="D36" s="158"/>
      <c r="E36" s="158"/>
      <c r="F36" s="158"/>
      <c r="G36" s="158"/>
      <c r="H36" s="158"/>
      <c r="I36" s="180" t="str">
        <f>IF(H36="л",VLOOKUP($C36,'Спис. спорт.'!$B$4:$I$262,8,FALSE),IF(ISERROR(CHOOSE(H36,2378,1616,1815,1975,2256,2340,2571,2620,2896,3409,3421,15689,15275,18749,16914,20143,16527,18320,18496))=TRUE," ",CHOOSE(H36,2378,1616,1815,1975,2256,2340,2571,2620,2896,3409,3421,15689,15275,18749,16914,20143,16527,18320,18496)))</f>
        <v xml:space="preserve"> </v>
      </c>
      <c r="J36" s="181" t="str">
        <f>IF(ISERROR(VLOOKUP($C36,'Спис. спорт.'!$B$4:$H$262,7,FALSE))=TRUE," ",VLOOKUP($C36,'Спис. спорт.'!$B$4:$H$262,7,FALSE))</f>
        <v xml:space="preserve"> </v>
      </c>
      <c r="K36" s="157">
        <f>IF(ISERROR(VLOOKUP($J36,'З-ТС13,5'!$C$5:$E$54,2,FALSE))=TRUE,0,VLOOKUP($J36,'З-ТС13,5'!$C$5:$E$54,2,FALSE))</f>
        <v>0</v>
      </c>
      <c r="L36" s="158">
        <f>IF(ISERROR(VLOOKUP($J36,'З-ТС13,5'!$C$5:$E$54,3,FALSE))=TRUE,0,VLOOKUP($J36,'З-ТС13,5'!$C$5:$E$54,3,FALSE))</f>
        <v>0</v>
      </c>
      <c r="M36" s="160"/>
      <c r="N36" s="157">
        <f>IF(ISERROR(VLOOKUP($J36,'З-ТС13,5'!$K$5:$M$54,2,FALSE))=TRUE,0,VLOOKUP($J36,'З-ТС13,5'!$K$5:$M$54,2,FALSE))</f>
        <v>0</v>
      </c>
      <c r="O36" s="158">
        <f>IF(ISERROR(VLOOKUP($J36,'З-ТС13,5'!$K$5:$M$54,3,FALSE))=TRUE,0,VLOOKUP($J36,'З-ТС13,5'!$K$5:$M$54,3,FALSE))</f>
        <v>0</v>
      </c>
      <c r="P36" s="160"/>
      <c r="Q36" s="157">
        <f>IF(ISERROR(VLOOKUP($J36,'З-ТС13,5'!$S$5:$U$54,2,FALSE))=TRUE,0,VLOOKUP($J36,'З-ТС13,5'!$S$5:$U$54,2,FALSE))</f>
        <v>0</v>
      </c>
      <c r="R36" s="158">
        <f>IF(ISERROR(VLOOKUP($J36,'З-ТС13,5'!$S$5:$U$54,3,FALSE))=TRUE,0,VLOOKUP($J36,'З-ТС13,5'!$S$5:$U$54,3,FALSE))</f>
        <v>0</v>
      </c>
      <c r="S36" s="160"/>
      <c r="T36" s="171">
        <f t="shared" si="10"/>
        <v>0</v>
      </c>
      <c r="U36" s="158">
        <f>SUM(IF(K36=LARGE(AB36:AD36,1),L36,IF(N36=LARGE(AB36:AD36,1),O36,IF(Q36=LARGE(AB36:AD36,1),R36,IF(#REF!=LARGE(AB36:AD36,1),#REF!,#REF!))))+IF(K36=LARGE(AB36:AD36,2),L36,IF(N36=LARGE(AB36:AD36,2),O36,IF(Q36=LARGE(AB36:AD36,2),R36,IF(#REF!=LARGE(AB36:AD36,2),#REF!,#REF!)))))</f>
        <v>0</v>
      </c>
      <c r="V36" s="182">
        <f t="shared" si="9"/>
        <v>0</v>
      </c>
      <c r="W36" s="183"/>
      <c r="X36" s="184">
        <f t="shared" si="11"/>
        <v>0</v>
      </c>
      <c r="Y36" s="185">
        <f>IF(ISERROR(VLOOKUP(C36,'Рейтинг ТС13,5'!$B$5:$R$34,13,FALSE))=TRUE,0,VLOOKUP(C36,'Рейтинг ТС13,5'!$B$5:$R$34,13,FALSE))</f>
        <v>0</v>
      </c>
      <c r="Z36" s="160"/>
      <c r="AB36" s="157">
        <f t="shared" si="12"/>
        <v>0</v>
      </c>
      <c r="AC36" s="158">
        <f t="shared" si="13"/>
        <v>0</v>
      </c>
      <c r="AD36" s="158">
        <f t="shared" si="14"/>
        <v>0</v>
      </c>
      <c r="AF36" s="178">
        <f t="shared" si="15"/>
        <v>0</v>
      </c>
      <c r="AG36" s="158">
        <f t="shared" si="16"/>
        <v>0</v>
      </c>
      <c r="AH36" s="158">
        <f t="shared" si="17"/>
        <v>0</v>
      </c>
    </row>
    <row r="37" spans="1:34" s="162" customFormat="1" ht="12.75" hidden="1" customHeight="1" thickBot="1">
      <c r="A37" s="186"/>
      <c r="B37" s="187">
        <v>9</v>
      </c>
      <c r="C37" s="188"/>
      <c r="D37" s="187"/>
      <c r="E37" s="187"/>
      <c r="F37" s="187"/>
      <c r="G37" s="187"/>
      <c r="H37" s="187"/>
      <c r="I37" s="189" t="str">
        <f>IF(H37="л",VLOOKUP($C37,'Спис. спорт.'!$B$4:$I$262,8,FALSE),IF(ISERROR(CHOOSE(H37,2378,1616,1815,1975,2256,2340,2571,2620,2896,3409,3421,15689,15275,18749,16914,20143,16527,18320,18496))=TRUE," ",CHOOSE(H37,2378,1616,1815,1975,2256,2340,2571,2620,2896,3409,3421,15689,15275,18749,16914,20143,16527,18320,18496)))</f>
        <v xml:space="preserve"> </v>
      </c>
      <c r="J37" s="190" t="str">
        <f>IF(ISERROR(VLOOKUP($C37,'Спис. спорт.'!$B$4:$H$262,7,FALSE))=TRUE," ",VLOOKUP($C37,'Спис. спорт.'!$B$4:$H$262,7,FALSE))</f>
        <v xml:space="preserve"> </v>
      </c>
      <c r="K37" s="191">
        <f>IF(ISERROR(VLOOKUP($J37,'З-ТС13,5'!$C$5:$E$54,2,FALSE))=TRUE,0,VLOOKUP($J37,'З-ТС13,5'!$C$5:$E$54,2,FALSE))</f>
        <v>0</v>
      </c>
      <c r="L37" s="187">
        <f>IF(ISERROR(VLOOKUP($J37,'З-ТС13,5'!$C$5:$E$54,3,FALSE))=TRUE,0,VLOOKUP($J37,'З-ТС13,5'!$C$5:$E$54,3,FALSE))</f>
        <v>0</v>
      </c>
      <c r="M37" s="192"/>
      <c r="N37" s="191">
        <f>IF(ISERROR(VLOOKUP($J37,'З-ТС13,5'!$K$5:$M$54,2,FALSE))=TRUE,0,VLOOKUP($J37,'З-ТС13,5'!$K$5:$M$54,2,FALSE))</f>
        <v>0</v>
      </c>
      <c r="O37" s="187">
        <f>IF(ISERROR(VLOOKUP($J37,'З-ТС13,5'!$K$5:$M$54,3,FALSE))=TRUE,0,VLOOKUP($J37,'З-ТС13,5'!$K$5:$M$54,3,FALSE))</f>
        <v>0</v>
      </c>
      <c r="P37" s="192"/>
      <c r="Q37" s="191">
        <f>IF(ISERROR(VLOOKUP($J37,'З-ТС13,5'!$S$5:$U$54,2,FALSE))=TRUE,0,VLOOKUP($J37,'З-ТС13,5'!$S$5:$U$54,2,FALSE))</f>
        <v>0</v>
      </c>
      <c r="R37" s="187">
        <f>IF(ISERROR(VLOOKUP($J37,'З-ТС13,5'!$S$5:$U$54,3,FALSE))=TRUE,0,VLOOKUP($J37,'З-ТС13,5'!$S$5:$U$54,3,FALSE))</f>
        <v>0</v>
      </c>
      <c r="S37" s="192"/>
      <c r="T37" s="193">
        <f t="shared" si="10"/>
        <v>0</v>
      </c>
      <c r="U37" s="187">
        <f>SUM(IF(K37=LARGE(AB37:AD37,1),L37,IF(N37=LARGE(AB37:AD37,1),O37,IF(Q37=LARGE(AB37:AD37,1),R37,IF(#REF!=LARGE(AB37:AD37,1),#REF!,#REF!))))+IF(K37=LARGE(AB37:AD37,2),L37,IF(N37=LARGE(AB37:AD37,2),O37,IF(Q37=LARGE(AB37:AD37,2),R37,IF(#REF!=LARGE(AB37:AD37,2),#REF!,#REF!)))))</f>
        <v>0</v>
      </c>
      <c r="V37" s="194">
        <f t="shared" si="9"/>
        <v>0</v>
      </c>
      <c r="W37" s="195"/>
      <c r="X37" s="211">
        <f t="shared" si="11"/>
        <v>0</v>
      </c>
      <c r="Y37" s="197">
        <f>IF(ISERROR(VLOOKUP(C37,'Рейтинг ТС13,5'!$B$5:$R$34,13,FALSE))=TRUE,0,VLOOKUP(C37,'Рейтинг ТС13,5'!$B$5:$R$34,13,FALSE))</f>
        <v>0</v>
      </c>
      <c r="Z37" s="192"/>
      <c r="AB37" s="157">
        <f t="shared" si="12"/>
        <v>0</v>
      </c>
      <c r="AC37" s="158">
        <f t="shared" si="13"/>
        <v>0</v>
      </c>
      <c r="AD37" s="158">
        <f t="shared" si="14"/>
        <v>0</v>
      </c>
      <c r="AF37" s="178">
        <f t="shared" si="15"/>
        <v>0</v>
      </c>
      <c r="AG37" s="158">
        <f t="shared" si="16"/>
        <v>0</v>
      </c>
      <c r="AH37" s="158">
        <f t="shared" si="17"/>
        <v>0</v>
      </c>
    </row>
    <row r="38" spans="1:34" s="162" customFormat="1" ht="12.75" hidden="1" customHeight="1">
      <c r="E38" s="212"/>
      <c r="AB38" s="212"/>
      <c r="AC38" s="212"/>
      <c r="AD38" s="212"/>
    </row>
    <row r="39" spans="1:34" s="162" customFormat="1" ht="12.75" hidden="1" customHeight="1">
      <c r="C39" s="162" t="s">
        <v>13</v>
      </c>
      <c r="E39" s="212"/>
      <c r="R39" s="162" t="s">
        <v>21</v>
      </c>
      <c r="AB39" s="212"/>
      <c r="AC39" s="212"/>
      <c r="AD39" s="212"/>
    </row>
    <row r="40" spans="1:34" s="162" customFormat="1" ht="12.75" customHeight="1">
      <c r="E40" s="212"/>
      <c r="AB40" s="212"/>
      <c r="AC40" s="212"/>
      <c r="AD40" s="212"/>
    </row>
  </sheetData>
  <sortState ref="A11:AH15">
    <sortCondition ref="V11:V15"/>
  </sortState>
  <mergeCells count="17">
    <mergeCell ref="J8:J10"/>
    <mergeCell ref="C8:C10"/>
    <mergeCell ref="E8:E10"/>
    <mergeCell ref="G8:G10"/>
    <mergeCell ref="H8:H10"/>
    <mergeCell ref="I8:I10"/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</mergeCells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H41"/>
  <sheetViews>
    <sheetView showGridLines="0" showZeros="0" workbookViewId="0">
      <selection activeCell="C19" sqref="C19"/>
    </sheetView>
  </sheetViews>
  <sheetFormatPr defaultRowHeight="12.75"/>
  <cols>
    <col min="1" max="2" width="3.85546875" customWidth="1"/>
    <col min="3" max="3" width="17.5703125" customWidth="1"/>
    <col min="4" max="4" width="5.5703125" customWidth="1"/>
    <col min="5" max="5" width="4.7109375" style="2" customWidth="1"/>
    <col min="6" max="6" width="7" customWidth="1"/>
    <col min="7" max="7" width="5.85546875" customWidth="1"/>
    <col min="8" max="8" width="3.42578125" customWidth="1"/>
    <col min="9" max="9" width="7.140625" customWidth="1"/>
    <col min="10" max="10" width="16.85546875" customWidth="1"/>
    <col min="11" max="11" width="3.5703125" customWidth="1"/>
    <col min="12" max="12" width="9.5703125" customWidth="1"/>
    <col min="13" max="13" width="5.5703125" customWidth="1"/>
    <col min="14" max="14" width="3.5703125" customWidth="1"/>
    <col min="15" max="15" width="9.28515625" customWidth="1"/>
    <col min="16" max="16" width="5.28515625" customWidth="1"/>
    <col min="17" max="17" width="3.5703125" customWidth="1"/>
    <col min="18" max="18" width="9.42578125" customWidth="1"/>
    <col min="19" max="19" width="5.85546875" customWidth="1"/>
    <col min="20" max="20" width="3.7109375" bestFit="1" customWidth="1"/>
    <col min="21" max="21" width="9.5703125" customWidth="1"/>
    <col min="22" max="22" width="6" customWidth="1"/>
    <col min="23" max="23" width="6.28515625" customWidth="1"/>
    <col min="24" max="24" width="5.42578125" customWidth="1"/>
    <col min="25" max="25" width="9.42578125" hidden="1" customWidth="1"/>
    <col min="26" max="26" width="6.28515625" hidden="1" customWidth="1"/>
    <col min="27" max="27" width="8.140625" customWidth="1"/>
    <col min="28" max="30" width="5.42578125" style="2" hidden="1" customWidth="1"/>
    <col min="31" max="34" width="5.42578125" hidden="1" customWidth="1"/>
  </cols>
  <sheetData>
    <row r="1" spans="1:34" ht="15.75">
      <c r="C1" s="1" t="s">
        <v>5</v>
      </c>
      <c r="Q1" s="25" t="s">
        <v>501</v>
      </c>
    </row>
    <row r="2" spans="1:34" ht="15">
      <c r="L2" s="3"/>
      <c r="M2" s="3"/>
      <c r="Q2" s="24" t="str">
        <f>РЦЕ12!Q2</f>
        <v>2-го этапа открытого регионального "Кубка Тверской области - 2016" по автомодельному</v>
      </c>
    </row>
    <row r="3" spans="1:34" ht="15">
      <c r="A3" t="str">
        <f>РЦЕ12!$A$3</f>
        <v>Главный судья ____________ (А.П.Анищенко)</v>
      </c>
      <c r="L3" s="3"/>
      <c r="M3" s="3"/>
      <c r="Q3" s="24" t="str">
        <f>РЦЕ12!Q3</f>
        <v xml:space="preserve"> спорту в классах радиоуправляемых автомоделей с электродвигателями</v>
      </c>
    </row>
    <row r="4" spans="1:34" ht="15">
      <c r="K4" s="3"/>
      <c r="L4" s="3"/>
      <c r="M4" s="3"/>
      <c r="Q4" s="24" t="str">
        <f>РЦЕ12!Q4</f>
        <v>на закрытой трассе.</v>
      </c>
    </row>
    <row r="5" spans="1:34">
      <c r="C5" s="27">
        <f>'Спис. спорт.'!$M$1</f>
        <v>42337</v>
      </c>
    </row>
    <row r="6" spans="1:34" ht="15.75">
      <c r="K6" s="4" t="s">
        <v>7</v>
      </c>
      <c r="O6" s="23" t="s">
        <v>528</v>
      </c>
      <c r="P6" s="23"/>
      <c r="Q6" s="12"/>
      <c r="R6" t="s">
        <v>15</v>
      </c>
      <c r="T6" s="2"/>
      <c r="U6" s="2"/>
      <c r="V6" s="2"/>
      <c r="W6" s="2">
        <f>РЦЕ12!$W$6</f>
        <v>65</v>
      </c>
      <c r="X6" s="11" t="s">
        <v>16</v>
      </c>
    </row>
    <row r="7" spans="1:34" ht="13.5" thickBot="1">
      <c r="A7" s="5"/>
      <c r="B7" s="5"/>
      <c r="C7" s="26">
        <f>'Спис. спорт.'!$M$1</f>
        <v>42337</v>
      </c>
      <c r="D7" s="16" t="str">
        <f>РЦЕ12!$D$7</f>
        <v>г.Тверь</v>
      </c>
      <c r="E7" s="6"/>
      <c r="F7" s="5"/>
      <c r="G7" s="5"/>
      <c r="H7" s="5"/>
      <c r="I7" s="5"/>
      <c r="J7" s="87"/>
      <c r="K7" s="87"/>
      <c r="L7" s="5"/>
      <c r="M7" s="5"/>
      <c r="N7" s="5"/>
      <c r="O7" s="5"/>
      <c r="P7" s="5"/>
      <c r="Q7" s="5"/>
      <c r="R7" s="5" t="s">
        <v>17</v>
      </c>
      <c r="S7" s="5"/>
      <c r="T7" s="89"/>
      <c r="U7" s="89"/>
      <c r="V7" s="89"/>
      <c r="W7" s="89">
        <v>3.472222222222222E-3</v>
      </c>
      <c r="X7" s="13" t="s">
        <v>290</v>
      </c>
      <c r="Y7" s="5"/>
      <c r="Z7" s="5"/>
    </row>
    <row r="8" spans="1:34" ht="13.5" customHeight="1" thickTop="1">
      <c r="A8" s="7" t="s">
        <v>9</v>
      </c>
      <c r="B8" s="7" t="s">
        <v>9</v>
      </c>
      <c r="C8" s="241" t="s">
        <v>10</v>
      </c>
      <c r="D8" s="7" t="s">
        <v>11</v>
      </c>
      <c r="E8" s="244" t="s">
        <v>289</v>
      </c>
      <c r="F8" s="7" t="s">
        <v>18</v>
      </c>
      <c r="G8" s="244" t="s">
        <v>137</v>
      </c>
      <c r="H8" s="244" t="s">
        <v>103</v>
      </c>
      <c r="I8" s="245" t="s">
        <v>102</v>
      </c>
      <c r="J8" s="253" t="s">
        <v>507</v>
      </c>
      <c r="K8" s="248" t="s">
        <v>295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50"/>
      <c r="Y8" s="227" t="s">
        <v>502</v>
      </c>
      <c r="Z8" s="228"/>
    </row>
    <row r="9" spans="1:34" ht="12.75" customHeight="1">
      <c r="A9" s="7" t="s">
        <v>504</v>
      </c>
      <c r="B9" s="7" t="s">
        <v>505</v>
      </c>
      <c r="C9" s="242"/>
      <c r="D9" s="7" t="s">
        <v>3</v>
      </c>
      <c r="E9" s="229"/>
      <c r="F9" s="7" t="s">
        <v>19</v>
      </c>
      <c r="G9" s="229"/>
      <c r="H9" s="229"/>
      <c r="I9" s="246"/>
      <c r="J9" s="253"/>
      <c r="K9" s="231" t="s">
        <v>177</v>
      </c>
      <c r="L9" s="232"/>
      <c r="M9" s="233"/>
      <c r="N9" s="231" t="s">
        <v>181</v>
      </c>
      <c r="O9" s="232"/>
      <c r="P9" s="233"/>
      <c r="Q9" s="231" t="s">
        <v>182</v>
      </c>
      <c r="R9" s="232"/>
      <c r="S9" s="233"/>
      <c r="T9" s="234" t="s">
        <v>104</v>
      </c>
      <c r="U9" s="235"/>
      <c r="V9" s="236"/>
      <c r="W9" s="251" t="s">
        <v>98</v>
      </c>
      <c r="X9" s="229" t="s">
        <v>365</v>
      </c>
      <c r="Y9" s="237" t="s">
        <v>362</v>
      </c>
      <c r="Z9" s="239" t="s">
        <v>98</v>
      </c>
    </row>
    <row r="10" spans="1:34" ht="16.5" customHeight="1" thickBot="1">
      <c r="A10" s="14"/>
      <c r="B10" s="14"/>
      <c r="C10" s="243"/>
      <c r="D10" s="14"/>
      <c r="E10" s="230"/>
      <c r="F10" s="14"/>
      <c r="G10" s="230"/>
      <c r="H10" s="230"/>
      <c r="I10" s="247"/>
      <c r="J10" s="254"/>
      <c r="K10" s="127" t="s">
        <v>288</v>
      </c>
      <c r="L10" s="124" t="s">
        <v>287</v>
      </c>
      <c r="M10" s="100" t="s">
        <v>12</v>
      </c>
      <c r="N10" s="127" t="s">
        <v>288</v>
      </c>
      <c r="O10" s="124" t="s">
        <v>287</v>
      </c>
      <c r="P10" s="100" t="s">
        <v>12</v>
      </c>
      <c r="Q10" s="127" t="s">
        <v>288</v>
      </c>
      <c r="R10" s="124" t="s">
        <v>287</v>
      </c>
      <c r="S10" s="100" t="s">
        <v>12</v>
      </c>
      <c r="T10" s="127" t="s">
        <v>288</v>
      </c>
      <c r="U10" s="124" t="s">
        <v>287</v>
      </c>
      <c r="V10" s="100" t="s">
        <v>12</v>
      </c>
      <c r="W10" s="252"/>
      <c r="X10" s="230"/>
      <c r="Y10" s="238"/>
      <c r="Z10" s="240"/>
      <c r="AB10" s="226" t="s">
        <v>503</v>
      </c>
      <c r="AC10" s="226"/>
      <c r="AD10" s="226"/>
      <c r="AF10" t="s">
        <v>506</v>
      </c>
    </row>
    <row r="11" spans="1:34" s="162" customFormat="1" ht="13.5" customHeight="1" thickTop="1">
      <c r="A11" s="164"/>
      <c r="B11" s="165">
        <v>1</v>
      </c>
      <c r="C11" s="159" t="s">
        <v>438</v>
      </c>
      <c r="D11" s="158">
        <v>2</v>
      </c>
      <c r="E11" s="158" t="s">
        <v>575</v>
      </c>
      <c r="F11" s="158">
        <v>2.4</v>
      </c>
      <c r="G11" s="158">
        <v>100</v>
      </c>
      <c r="H11" s="158">
        <v>4</v>
      </c>
      <c r="I11" s="167">
        <f>IF(H11="л",VLOOKUP($C11,'Спис. спорт.'!$B$4:$I$262,8,FALSE),IF(ISERROR(CHOOSE(H11,2378,1616,1815,1975,2256,2340,2571,2620,2896,3409,3421,15689,15275,18749,16914,20143,16527,18320,18496))=TRUE," ",CHOOSE(H11,2378,1616,1815,1975,2256,2340,2571,2620,2896,3409,3421,15689,15275,18749,16914,20143,16527,18320,18496)))</f>
        <v>1975</v>
      </c>
      <c r="J11" s="168" t="str">
        <f>IF(ISERROR(VLOOKUP($C11,'Спис. спорт.'!$B$4:$H$262,7,FALSE))=TRUE," ",VLOOKUP($C11,'Спис. спорт.'!$B$4:$H$262,7,FALSE))</f>
        <v>Afonin Gergiy</v>
      </c>
      <c r="K11" s="169">
        <f>IF(ISERROR(VLOOKUP($J11,'З-18Масштаб'!$C$5:$E$54,2,FALSE))=TRUE,0,VLOOKUP($J11,'З-18Масштаб'!$C$5:$E$54,2,FALSE))</f>
        <v>3</v>
      </c>
      <c r="L11" s="165">
        <f>IF(ISERROR(VLOOKUP($J11,'З-18Масштаб'!$C$5:$E$54,3,FALSE))=TRUE,0,VLOOKUP($J11,'З-18Масштаб'!$C$5:$E$54,3,FALSE))</f>
        <v>4.6743055555555557E-4</v>
      </c>
      <c r="M11" s="170">
        <v>7</v>
      </c>
      <c r="N11" s="169">
        <f>IF(ISERROR(VLOOKUP($J11,'З-18Масштаб'!$K$5:$M$54,2,FALSE))=TRUE,0,VLOOKUP($J11,'З-18Масштаб'!$K$5:$M$54,2,FALSE))</f>
        <v>19</v>
      </c>
      <c r="O11" s="165">
        <f>IF(ISERROR(VLOOKUP($J11,'З-18Масштаб'!$K$5:$M$54,3,FALSE))=TRUE,0,VLOOKUP($J11,'З-18Масштаб'!$K$5:$M$54,3,FALSE))</f>
        <v>3.5278472222222221E-3</v>
      </c>
      <c r="P11" s="170">
        <v>1</v>
      </c>
      <c r="Q11" s="169">
        <f>IF(ISERROR(VLOOKUP($J11,'З-18Масштаб'!$S$5:$U$54,2,FALSE))=TRUE,0,VLOOKUP($J11,'З-18Масштаб'!$S$5:$U$54,2,FALSE))</f>
        <v>19</v>
      </c>
      <c r="R11" s="165">
        <f>IF(ISERROR(VLOOKUP($J11,'З-18Масштаб'!$S$5:$U$54,3,FALSE))=TRUE,0,VLOOKUP($J11,'З-18Масштаб'!$S$5:$U$54,3,FALSE))</f>
        <v>3.6194907407407408E-3</v>
      </c>
      <c r="S11" s="170">
        <v>1</v>
      </c>
      <c r="T11" s="175">
        <f t="shared" ref="T11:T19" si="0">SUM(LARGE(AB11:AD11,1)+LARGE(AB11:AD11,2))</f>
        <v>38</v>
      </c>
      <c r="U11" s="174">
        <f>SUM(IF(K11=LARGE(AB11:AD11,1),L11,IF(N11=LARGE(AB11:AD11,1),O11,IF(Q11=LARGE(AB11:AD11,1),R11,IF(#REF!=LARGE(AB11:AD11,1),#REF!,#REF!))))+IF(K11=LARGE(AB11:AD11,2),L11,IF(N11=LARGE(AB11:AD11,2),O11,IF(Q11=LARGE(AB11:AD11,2),R11,IF(#REF!=LARGE(AB11:AD11,2),#REF!,#REF!)))))</f>
        <v>7.0556944444444443E-3</v>
      </c>
      <c r="V11" s="172">
        <f t="shared" ref="V11:V18" si="1">IF(SUM(AB11:AD11)=0,0,IF(SUM(AB11:AD11)=LARGE(AB11:AD11,1),SUM(LARGE(AF11:AH11,1)+9),IF(M11=0,SUM(P11+S11),IF(P11=0,SUM(M11+S11),IF(S11=0,SUM(M11+P11),SUM(SMALL(AF11:AH11,1)+SMALL(AF11:AH11,2)))))))</f>
        <v>2</v>
      </c>
      <c r="W11" s="173">
        <v>1</v>
      </c>
      <c r="X11" s="174">
        <f t="shared" ref="X11:X19" si="2">IF(W11=0,0,IF(W11&gt;20,1,CHOOSE(W11,400,300,225,169,127,96,71,53,40,30,22,17,13,9,7,5,4,3,2,1)))</f>
        <v>400</v>
      </c>
      <c r="Y11" s="175">
        <f>IF(ISERROR(VLOOKUP(C11,'Рейтинг 16-18Масштаб'!$B$5:$R$34,13,FALSE))=TRUE,0,VLOOKUP(C11,'Рейтинг 16-18Масштаб'!$B$5:$R$34,13,FALSE))</f>
        <v>400</v>
      </c>
      <c r="Z11" s="170"/>
      <c r="AB11" s="176">
        <f t="shared" ref="AB11:AB19" si="3">$K11</f>
        <v>3</v>
      </c>
      <c r="AC11" s="177">
        <f t="shared" ref="AC11:AC19" si="4">$N11</f>
        <v>19</v>
      </c>
      <c r="AD11" s="177">
        <f t="shared" ref="AD11:AD19" si="5">$Q11</f>
        <v>19</v>
      </c>
      <c r="AF11" s="178">
        <f t="shared" ref="AF11:AF19" si="6">$M11</f>
        <v>7</v>
      </c>
      <c r="AG11" s="158">
        <f t="shared" ref="AG11:AG19" si="7">$P11</f>
        <v>1</v>
      </c>
      <c r="AH11" s="158">
        <f t="shared" ref="AH11:AH19" si="8">$S11</f>
        <v>1</v>
      </c>
    </row>
    <row r="12" spans="1:34" s="162" customFormat="1">
      <c r="A12" s="179"/>
      <c r="B12" s="158">
        <v>6</v>
      </c>
      <c r="C12" s="159" t="s">
        <v>492</v>
      </c>
      <c r="D12" s="158">
        <v>2</v>
      </c>
      <c r="E12" s="158" t="s">
        <v>575</v>
      </c>
      <c r="F12" s="158">
        <v>0</v>
      </c>
      <c r="G12" s="158">
        <v>31.75</v>
      </c>
      <c r="H12" s="158">
        <v>3</v>
      </c>
      <c r="I12" s="180">
        <f>IF(H12="л",VLOOKUP($C12,'Спис. спорт.'!$B$4:$I$262,8,FALSE),IF(ISERROR(CHOOSE(H12,2378,1616,1815,1975,2256,2340,2571,2620,2896,3409,3421,15689,15275,18749,16914,20143,16527,18320,18496))=TRUE," ",CHOOSE(H12,2378,1616,1815,1975,2256,2340,2571,2620,2896,3409,3421,15689,15275,18749,16914,20143,16527,18320,18496)))</f>
        <v>1815</v>
      </c>
      <c r="J12" s="181" t="str">
        <f>IF(ISERROR(VLOOKUP($C12,'Спис. спорт.'!$B$4:$H$262,7,FALSE))=TRUE," ",VLOOKUP($C12,'Спис. спорт.'!$B$4:$H$262,7,FALSE))</f>
        <v>Trubakov Mischa</v>
      </c>
      <c r="K12" s="157">
        <f>IF(ISERROR(VLOOKUP($J12,'З-18Масштаб'!$C$5:$E$54,2,FALSE))=TRUE,0,VLOOKUP($J12,'З-18Масштаб'!$C$5:$E$54,2,FALSE))</f>
        <v>15</v>
      </c>
      <c r="L12" s="158">
        <f>IF(ISERROR(VLOOKUP($J12,'З-18Масштаб'!$C$5:$E$54,3,FALSE))=TRUE,0,VLOOKUP($J12,'З-18Масштаб'!$C$5:$E$54,3,FALSE))</f>
        <v>3.5306597222222219E-3</v>
      </c>
      <c r="M12" s="160">
        <v>4</v>
      </c>
      <c r="N12" s="157">
        <f>IF(ISERROR(VLOOKUP($J12,'З-18Масштаб'!$K$5:$M$54,2,FALSE))=TRUE,0,VLOOKUP($J12,'З-18Масштаб'!$K$5:$M$54,2,FALSE))</f>
        <v>16</v>
      </c>
      <c r="O12" s="158">
        <f>IF(ISERROR(VLOOKUP($J12,'З-18Масштаб'!$K$5:$M$54,3,FALSE))=TRUE,0,VLOOKUP($J12,'З-18Масштаб'!$K$5:$M$54,3,FALSE))</f>
        <v>3.5609722222222219E-3</v>
      </c>
      <c r="P12" s="160">
        <v>2</v>
      </c>
      <c r="Q12" s="157">
        <f>IF(ISERROR(VLOOKUP($J12,'З-18Масштаб'!$S$5:$U$54,2,FALSE))=TRUE,0,VLOOKUP($J12,'З-18Масштаб'!$S$5:$U$54,2,FALSE))</f>
        <v>18</v>
      </c>
      <c r="R12" s="158">
        <f>IF(ISERROR(VLOOKUP($J12,'З-18Масштаб'!$S$5:$U$54,3,FALSE))=TRUE,0,VLOOKUP($J12,'З-18Масштаб'!$S$5:$U$54,3,FALSE))</f>
        <v>3.6235185185185185E-3</v>
      </c>
      <c r="S12" s="160">
        <v>2</v>
      </c>
      <c r="T12" s="171">
        <f t="shared" si="0"/>
        <v>34</v>
      </c>
      <c r="U12" s="158">
        <f>SUM(IF(K12=LARGE(AB12:AD12,1),L12,IF(N12=LARGE(AB12:AD12,1),O12,IF(Q12=LARGE(AB12:AD12,1),R12,IF(#REF!=LARGE(AB12:AD12,1),#REF!,#REF!))))+IF(K12=LARGE(AB12:AD12,2),L12,IF(N12=LARGE(AB12:AD12,2),O12,IF(Q12=LARGE(AB12:AD12,2),R12,IF(#REF!=LARGE(AB12:AD12,2),#REF!,#REF!)))))</f>
        <v>7.1844907407407404E-3</v>
      </c>
      <c r="V12" s="182">
        <f t="shared" si="1"/>
        <v>4</v>
      </c>
      <c r="W12" s="183">
        <v>2</v>
      </c>
      <c r="X12" s="184">
        <f t="shared" si="2"/>
        <v>300</v>
      </c>
      <c r="Y12" s="185">
        <f>IF(ISERROR(VLOOKUP(C12,'Рейтинг 16-18Масштаб'!$B$5:$R$34,13,FALSE))=TRUE,0,VLOOKUP(C12,'Рейтинг 16-18Масштаб'!$B$5:$R$34,13,FALSE))</f>
        <v>300</v>
      </c>
      <c r="Z12" s="160"/>
      <c r="AB12" s="157">
        <f t="shared" si="3"/>
        <v>15</v>
      </c>
      <c r="AC12" s="158">
        <f t="shared" si="4"/>
        <v>16</v>
      </c>
      <c r="AD12" s="158">
        <f t="shared" si="5"/>
        <v>18</v>
      </c>
      <c r="AF12" s="178">
        <f t="shared" si="6"/>
        <v>4</v>
      </c>
      <c r="AG12" s="158">
        <f t="shared" si="7"/>
        <v>2</v>
      </c>
      <c r="AH12" s="158">
        <f t="shared" si="8"/>
        <v>2</v>
      </c>
    </row>
    <row r="13" spans="1:34" s="162" customFormat="1">
      <c r="A13" s="179"/>
      <c r="B13" s="158">
        <v>2</v>
      </c>
      <c r="C13" s="159" t="s">
        <v>393</v>
      </c>
      <c r="D13" s="158">
        <v>2</v>
      </c>
      <c r="E13" s="158" t="s">
        <v>508</v>
      </c>
      <c r="F13" s="158">
        <v>2.4</v>
      </c>
      <c r="G13" s="158">
        <v>0</v>
      </c>
      <c r="H13" s="158">
        <v>5</v>
      </c>
      <c r="I13" s="180">
        <f>IF(H13="л",VLOOKUP($C13,'Спис. спорт.'!$B$4:$I$262,8,FALSE),IF(ISERROR(CHOOSE(H13,2378,1616,1815,1975,2256,2340,2571,2620,2896,3409,3421,15689,15275,18749,16914,20143,16527,18320,18496))=TRUE," ",CHOOSE(H13,2378,1616,1815,1975,2256,2340,2571,2620,2896,3409,3421,15689,15275,18749,16914,20143,16527,18320,18496)))</f>
        <v>2256</v>
      </c>
      <c r="J13" s="181" t="str">
        <f>IF(ISERROR(VLOOKUP($C13,'Спис. спорт.'!$B$4:$H$262,7,FALSE))=TRUE," ",VLOOKUP($C13,'Спис. спорт.'!$B$4:$H$262,7,FALSE))</f>
        <v>Dmitrenko Vitaliy</v>
      </c>
      <c r="K13" s="157">
        <f>IF(ISERROR(VLOOKUP($J13,'З-18Масштаб'!$C$5:$E$54,2,FALSE))=TRUE,0,VLOOKUP($J13,'З-18Масштаб'!$C$5:$E$54,2,FALSE))</f>
        <v>16</v>
      </c>
      <c r="L13" s="158">
        <f>IF(ISERROR(VLOOKUP($J13,'З-18Масштаб'!$C$5:$E$54,3,FALSE))=TRUE,0,VLOOKUP($J13,'З-18Масштаб'!$C$5:$E$54,3,FALSE))</f>
        <v>3.479386574074074E-3</v>
      </c>
      <c r="M13" s="160">
        <v>2</v>
      </c>
      <c r="N13" s="157">
        <f>IF(ISERROR(VLOOKUP($J13,'З-18Масштаб'!$K$5:$M$54,2,FALSE))=TRUE,0,VLOOKUP($J13,'З-18Масштаб'!$K$5:$M$54,2,FALSE))</f>
        <v>16</v>
      </c>
      <c r="O13" s="158">
        <f>IF(ISERROR(VLOOKUP($J13,'З-18Масштаб'!$K$5:$M$54,3,FALSE))=TRUE,0,VLOOKUP($J13,'З-18Масштаб'!$K$5:$M$54,3,FALSE))</f>
        <v>3.6377662037037038E-3</v>
      </c>
      <c r="P13" s="160">
        <v>3</v>
      </c>
      <c r="Q13" s="157">
        <f>IF(ISERROR(VLOOKUP($J13,'З-18Масштаб'!$S$5:$U$54,2,FALSE))=TRUE,0,VLOOKUP($J13,'З-18Масштаб'!$S$5:$U$54,2,FALSE))</f>
        <v>18</v>
      </c>
      <c r="R13" s="158">
        <f>IF(ISERROR(VLOOKUP($J13,'З-18Масштаб'!$S$5:$U$54,3,FALSE))=TRUE,0,VLOOKUP($J13,'З-18Масштаб'!$S$5:$U$54,3,FALSE))</f>
        <v>3.6626388888888893E-3</v>
      </c>
      <c r="S13" s="160">
        <v>3</v>
      </c>
      <c r="T13" s="171">
        <f t="shared" si="0"/>
        <v>34</v>
      </c>
      <c r="U13" s="158">
        <f>SUM(IF(K13=LARGE(AB13:AD13,1),L13,IF(N13=LARGE(AB13:AD13,1),O13,IF(Q13=LARGE(AB13:AD13,1),R13,IF(#REF!=LARGE(AB13:AD13,1),#REF!,#REF!))))+IF(K13=LARGE(AB13:AD13,2),L13,IF(N13=LARGE(AB13:AD13,2),O13,IF(Q13=LARGE(AB13:AD13,2),R13,IF(#REF!=LARGE(AB13:AD13,2),#REF!,#REF!)))))</f>
        <v>7.1420254629629629E-3</v>
      </c>
      <c r="V13" s="182">
        <f t="shared" si="1"/>
        <v>5</v>
      </c>
      <c r="W13" s="183">
        <v>3</v>
      </c>
      <c r="X13" s="184">
        <f t="shared" si="2"/>
        <v>225</v>
      </c>
      <c r="Y13" s="185">
        <f>IF(ISERROR(VLOOKUP(C13,'Рейтинг 16-18Масштаб'!$B$5:$R$34,13,FALSE))=TRUE,0,VLOOKUP(C13,'Рейтинг 16-18Масштаб'!$B$5:$R$34,13,FALSE))</f>
        <v>225</v>
      </c>
      <c r="Z13" s="160"/>
      <c r="AB13" s="157">
        <f t="shared" si="3"/>
        <v>16</v>
      </c>
      <c r="AC13" s="158">
        <f t="shared" si="4"/>
        <v>16</v>
      </c>
      <c r="AD13" s="158">
        <f t="shared" si="5"/>
        <v>18</v>
      </c>
      <c r="AF13" s="178">
        <f t="shared" si="6"/>
        <v>2</v>
      </c>
      <c r="AG13" s="158">
        <f t="shared" si="7"/>
        <v>3</v>
      </c>
      <c r="AH13" s="158">
        <f t="shared" si="8"/>
        <v>3</v>
      </c>
    </row>
    <row r="14" spans="1:34" s="162" customFormat="1">
      <c r="A14" s="179"/>
      <c r="B14" s="158">
        <v>3</v>
      </c>
      <c r="C14" s="159" t="s">
        <v>568</v>
      </c>
      <c r="D14" s="158" t="s">
        <v>577</v>
      </c>
      <c r="E14" s="158" t="s">
        <v>575</v>
      </c>
      <c r="F14" s="158">
        <v>27</v>
      </c>
      <c r="G14" s="158" t="s">
        <v>134</v>
      </c>
      <c r="H14" s="158">
        <v>12</v>
      </c>
      <c r="I14" s="180">
        <f>IF(H14="л",VLOOKUP($C14,'Спис. спорт.'!$B$4:$I$262,8,FALSE),IF(ISERROR(CHOOSE(H14,2378,1616,1815,1975,2256,2340,2571,2620,2896,3409,3421,15689,15275,18749,16914,20143,16527,18320,18496))=TRUE," ",CHOOSE(H14,2378,1616,1815,1975,2256,2340,2571,2620,2896,3409,3421,15689,15275,18749,16914,20143,16527,18320,18496)))</f>
        <v>15689</v>
      </c>
      <c r="J14" s="181" t="str">
        <f>IF(ISERROR(VLOOKUP($C14,'Спис. спорт.'!$B$4:$H$262,7,FALSE))=TRUE," ",VLOOKUP($C14,'Спис. спорт.'!$B$4:$H$262,7,FALSE))</f>
        <v>Cvetkov Vlad</v>
      </c>
      <c r="K14" s="157">
        <f>IF(ISERROR(VLOOKUP($J14,'З-18Масштаб'!$C$5:$E$54,2,FALSE))=TRUE,0,VLOOKUP($J14,'З-18Масштаб'!$C$5:$E$54,2,FALSE))</f>
        <v>16</v>
      </c>
      <c r="L14" s="158">
        <f>IF(ISERROR(VLOOKUP($J14,'З-18Масштаб'!$C$5:$E$54,3,FALSE))=TRUE,0,VLOOKUP($J14,'З-18Масштаб'!$C$5:$E$54,3,FALSE))</f>
        <v>3.4731597222222225E-3</v>
      </c>
      <c r="M14" s="160">
        <v>1</v>
      </c>
      <c r="N14" s="157">
        <f>IF(ISERROR(VLOOKUP($J14,'З-18Масштаб'!$K$5:$M$54,2,FALSE))=TRUE,0,VLOOKUP($J14,'З-18Масштаб'!$K$5:$M$54,2,FALSE))</f>
        <v>8</v>
      </c>
      <c r="O14" s="158">
        <f>IF(ISERROR(VLOOKUP($J14,'З-18Масштаб'!$K$5:$M$54,3,FALSE))=TRUE,0,VLOOKUP($J14,'З-18Масштаб'!$K$5:$M$54,3,FALSE))</f>
        <v>2.1899421296296298E-3</v>
      </c>
      <c r="P14" s="160">
        <v>7</v>
      </c>
      <c r="Q14" s="157">
        <f>IF(ISERROR(VLOOKUP($J14,'З-18Масштаб'!$S$5:$U$54,2,FALSE))=TRUE,0,VLOOKUP($J14,'З-18Масштаб'!$S$5:$U$54,2,FALSE))</f>
        <v>5</v>
      </c>
      <c r="R14" s="158">
        <f>IF(ISERROR(VLOOKUP($J14,'З-18Масштаб'!$S$5:$U$54,3,FALSE))=TRUE,0,VLOOKUP($J14,'З-18Масштаб'!$S$5:$U$54,3,FALSE))</f>
        <v>1.9509490740740739E-3</v>
      </c>
      <c r="S14" s="160">
        <v>8</v>
      </c>
      <c r="T14" s="171">
        <f t="shared" si="0"/>
        <v>24</v>
      </c>
      <c r="U14" s="158">
        <f>SUM(IF(K14=LARGE(AB14:AD14,1),L14,IF(N14=LARGE(AB14:AD14,1),O14,IF(Q14=LARGE(AB14:AD14,1),R14,IF(#REF!=LARGE(AB14:AD14,1),#REF!,#REF!))))+IF(K14=LARGE(AB14:AD14,2),L14,IF(N14=LARGE(AB14:AD14,2),O14,IF(Q14=LARGE(AB14:AD14,2),R14,IF(#REF!=LARGE(AB14:AD14,2),#REF!,#REF!)))))</f>
        <v>5.6631018518518523E-3</v>
      </c>
      <c r="V14" s="182">
        <f t="shared" si="1"/>
        <v>8</v>
      </c>
      <c r="W14" s="183">
        <v>4</v>
      </c>
      <c r="X14" s="184">
        <f t="shared" si="2"/>
        <v>169</v>
      </c>
      <c r="Y14" s="185">
        <f>IF(ISERROR(VLOOKUP(C14,'Рейтинг 16-18Масштаб'!$B$5:$R$34,13,FALSE))=TRUE,0,VLOOKUP(C14,'Рейтинг 16-18Масштаб'!$B$5:$R$34,13,FALSE))</f>
        <v>169</v>
      </c>
      <c r="Z14" s="160"/>
      <c r="AB14" s="157">
        <f t="shared" si="3"/>
        <v>16</v>
      </c>
      <c r="AC14" s="158">
        <f t="shared" si="4"/>
        <v>8</v>
      </c>
      <c r="AD14" s="158">
        <f t="shared" si="5"/>
        <v>5</v>
      </c>
      <c r="AF14" s="178">
        <f t="shared" si="6"/>
        <v>1</v>
      </c>
      <c r="AG14" s="158">
        <f t="shared" si="7"/>
        <v>7</v>
      </c>
      <c r="AH14" s="158">
        <f t="shared" si="8"/>
        <v>8</v>
      </c>
    </row>
    <row r="15" spans="1:34" s="162" customFormat="1">
      <c r="A15" s="179"/>
      <c r="B15" s="158">
        <v>7</v>
      </c>
      <c r="C15" s="159" t="s">
        <v>515</v>
      </c>
      <c r="D15" s="158" t="s">
        <v>577</v>
      </c>
      <c r="E15" s="158" t="s">
        <v>575</v>
      </c>
      <c r="F15" s="158">
        <v>2.4</v>
      </c>
      <c r="G15" s="158">
        <v>28.4</v>
      </c>
      <c r="H15" s="158">
        <v>16</v>
      </c>
      <c r="I15" s="180">
        <f>IF(H15="л",VLOOKUP($C15,'Спис. спорт.'!$B$4:$I$262,8,FALSE),IF(ISERROR(CHOOSE(H15,2378,1616,1815,1975,2256,2340,2571,2620,2896,3409,3421,15689,15275,18749,16914,20143,16527,18320,18496))=TRUE," ",CHOOSE(H15,2378,1616,1815,1975,2256,2340,2571,2620,2896,3409,3421,15689,15275,18749,16914,20143,16527,18320,18496)))</f>
        <v>20143</v>
      </c>
      <c r="J15" s="181" t="str">
        <f>IF(ISERROR(VLOOKUP($C15,'Спис. спорт.'!$B$4:$H$262,7,FALSE))=TRUE," ",VLOOKUP($C15,'Спис. спорт.'!$B$4:$H$262,7,FALSE))</f>
        <v>Surkov Ivan</v>
      </c>
      <c r="K15" s="157">
        <f>IF(ISERROR(VLOOKUP($J15,'З-18Масштаб'!$C$5:$E$54,2,FALSE))=TRUE,0,VLOOKUP($J15,'З-18Масштаб'!$C$5:$E$54,2,FALSE))</f>
        <v>15</v>
      </c>
      <c r="L15" s="158">
        <f>IF(ISERROR(VLOOKUP($J15,'З-18Масштаб'!$C$5:$E$54,3,FALSE))=TRUE,0,VLOOKUP($J15,'З-18Масштаб'!$C$5:$E$54,3,FALSE))</f>
        <v>3.0074999999999998E-3</v>
      </c>
      <c r="M15" s="160">
        <v>3</v>
      </c>
      <c r="N15" s="157">
        <f>IF(ISERROR(VLOOKUP($J15,'З-18Масштаб'!$K$5:$M$54,2,FALSE))=TRUE,0,VLOOKUP($J15,'З-18Масштаб'!$K$5:$M$54,2,FALSE))</f>
        <v>15</v>
      </c>
      <c r="O15" s="158">
        <f>IF(ISERROR(VLOOKUP($J15,'З-18Масштаб'!$K$5:$M$54,3,FALSE))=TRUE,0,VLOOKUP($J15,'З-18Масштаб'!$K$5:$M$54,3,FALSE))</f>
        <v>3.6109143518518517E-3</v>
      </c>
      <c r="P15" s="160">
        <v>4</v>
      </c>
      <c r="Q15" s="157">
        <f>IF(ISERROR(VLOOKUP($J15,'З-18Масштаб'!$S$5:$U$54,2,FALSE))=TRUE,0,VLOOKUP($J15,'З-18Масштаб'!$S$5:$U$54,2,FALSE))</f>
        <v>12</v>
      </c>
      <c r="R15" s="158">
        <f>IF(ISERROR(VLOOKUP($J15,'З-18Масштаб'!$S$5:$U$54,3,FALSE))=TRUE,0,VLOOKUP($J15,'З-18Масштаб'!$S$5:$U$54,3,FALSE))</f>
        <v>2.449826388888889E-3</v>
      </c>
      <c r="S15" s="160">
        <v>6</v>
      </c>
      <c r="T15" s="171">
        <f t="shared" si="0"/>
        <v>30</v>
      </c>
      <c r="U15" s="158">
        <f>SUM(IF(K15=LARGE(AB15:AD15,1),L15,IF(N15=LARGE(AB15:AD15,1),O15,IF(Q15=LARGE(AB15:AD15,1),R15,IF(#REF!=LARGE(AB15:AD15,1),#REF!,#REF!))))+IF(K15=LARGE(AB15:AD15,2),L15,IF(N15=LARGE(AB15:AD15,2),O15,IF(Q15=LARGE(AB15:AD15,2),R15,IF(#REF!=LARGE(AB15:AD15,2),#REF!,#REF!)))))</f>
        <v>6.0149999999999995E-3</v>
      </c>
      <c r="V15" s="182">
        <f t="shared" si="1"/>
        <v>7</v>
      </c>
      <c r="W15" s="183">
        <v>5</v>
      </c>
      <c r="X15" s="184">
        <f t="shared" si="2"/>
        <v>127</v>
      </c>
      <c r="Y15" s="185">
        <f>IF(ISERROR(VLOOKUP(C15,'Рейтинг 16-18Масштаб'!$B$5:$R$34,13,FALSE))=TRUE,0,VLOOKUP(C15,'Рейтинг 16-18Масштаб'!$B$5:$R$34,13,FALSE))</f>
        <v>127</v>
      </c>
      <c r="Z15" s="160"/>
      <c r="AB15" s="157">
        <f t="shared" si="3"/>
        <v>15</v>
      </c>
      <c r="AC15" s="158">
        <f t="shared" si="4"/>
        <v>15</v>
      </c>
      <c r="AD15" s="158">
        <f t="shared" si="5"/>
        <v>12</v>
      </c>
      <c r="AF15" s="178">
        <f t="shared" si="6"/>
        <v>3</v>
      </c>
      <c r="AG15" s="158">
        <f t="shared" si="7"/>
        <v>4</v>
      </c>
      <c r="AH15" s="158">
        <f t="shared" si="8"/>
        <v>6</v>
      </c>
    </row>
    <row r="16" spans="1:34" s="162" customFormat="1">
      <c r="A16" s="179"/>
      <c r="B16" s="158">
        <v>9</v>
      </c>
      <c r="C16" s="159" t="s">
        <v>512</v>
      </c>
      <c r="D16" s="158" t="s">
        <v>508</v>
      </c>
      <c r="E16" s="158" t="s">
        <v>575</v>
      </c>
      <c r="F16" s="158">
        <v>0</v>
      </c>
      <c r="G16" s="158">
        <v>0</v>
      </c>
      <c r="H16" s="158">
        <v>13</v>
      </c>
      <c r="I16" s="180">
        <f>IF(H16="л",VLOOKUP($C16,'Спис. спорт.'!$B$4:$I$262,8,FALSE),IF(ISERROR(CHOOSE(H16,2378,1616,1815,1975,2256,2340,2571,2620,2896,3409,3421,15689,15275,18749,16914,20143,16527,18320,18496))=TRUE," ",CHOOSE(H16,2378,1616,1815,1975,2256,2340,2571,2620,2896,3409,3421,15689,15275,18749,16914,20143,16527,18320,18496)))</f>
        <v>15275</v>
      </c>
      <c r="J16" s="181" t="str">
        <f>IF(ISERROR(VLOOKUP($C16,'Спис. спорт.'!$B$4:$H$262,7,FALSE))=TRUE," ",VLOOKUP($C16,'Спис. спорт.'!$B$4:$H$262,7,FALSE))</f>
        <v>Olipir Nikita</v>
      </c>
      <c r="K16" s="157">
        <f>IF(ISERROR(VLOOKUP($J16,'З-18Масштаб'!$C$5:$E$54,2,FALSE))=TRUE,0,VLOOKUP($J16,'З-18Масштаб'!$C$5:$E$54,2,FALSE))</f>
        <v>3</v>
      </c>
      <c r="L16" s="158">
        <f>IF(ISERROR(VLOOKUP($J16,'З-18Масштаб'!$C$5:$E$54,3,FALSE))=TRUE,0,VLOOKUP($J16,'З-18Масштаб'!$C$5:$E$54,3,FALSE))</f>
        <v>5.8548611111111106E-4</v>
      </c>
      <c r="M16" s="160">
        <v>8</v>
      </c>
      <c r="N16" s="157">
        <f>IF(ISERROR(VLOOKUP($J16,'З-18Масштаб'!$K$5:$M$54,2,FALSE))=TRUE,0,VLOOKUP($J16,'З-18Масштаб'!$K$5:$M$54,2,FALSE))</f>
        <v>12</v>
      </c>
      <c r="O16" s="158">
        <f>IF(ISERROR(VLOOKUP($J16,'З-18Масштаб'!$K$5:$M$54,3,FALSE))=TRUE,0,VLOOKUP($J16,'З-18Масштаб'!$K$5:$M$54,3,FALSE))</f>
        <v>3.511921296296296E-3</v>
      </c>
      <c r="P16" s="160">
        <v>5</v>
      </c>
      <c r="Q16" s="157">
        <f>IF(ISERROR(VLOOKUP($J16,'З-18Масштаб'!$S$5:$U$54,2,FALSE))=TRUE,0,VLOOKUP($J16,'З-18Масштаб'!$S$5:$U$54,2,FALSE))</f>
        <v>17</v>
      </c>
      <c r="R16" s="158">
        <f>IF(ISERROR(VLOOKUP($J16,'З-18Масштаб'!$S$5:$U$54,3,FALSE))=TRUE,0,VLOOKUP($J16,'З-18Масштаб'!$S$5:$U$54,3,FALSE))</f>
        <v>3.5863657407407411E-3</v>
      </c>
      <c r="S16" s="160">
        <v>4</v>
      </c>
      <c r="T16" s="171">
        <f t="shared" si="0"/>
        <v>29</v>
      </c>
      <c r="U16" s="158">
        <f>SUM(IF(K16=LARGE(AB16:AD16,1),L16,IF(N16=LARGE(AB16:AD16,1),O16,IF(Q16=LARGE(AB16:AD16,1),R16,IF(#REF!=LARGE(AB16:AD16,1),#REF!,#REF!))))+IF(K16=LARGE(AB16:AD16,2),L16,IF(N16=LARGE(AB16:AD16,2),O16,IF(Q16=LARGE(AB16:AD16,2),R16,IF(#REF!=LARGE(AB16:AD16,2),#REF!,#REF!)))))</f>
        <v>7.0982870370370366E-3</v>
      </c>
      <c r="V16" s="182">
        <f t="shared" si="1"/>
        <v>9</v>
      </c>
      <c r="W16" s="183">
        <v>6</v>
      </c>
      <c r="X16" s="184">
        <f t="shared" si="2"/>
        <v>96</v>
      </c>
      <c r="Y16" s="185">
        <f>IF(ISERROR(VLOOKUP(C16,'Рейтинг 16-18Масштаб'!$B$5:$R$34,13,FALSE))=TRUE,0,VLOOKUP(C16,'Рейтинг 16-18Масштаб'!$B$5:$R$34,13,FALSE))</f>
        <v>96</v>
      </c>
      <c r="Z16" s="160"/>
      <c r="AB16" s="157">
        <f t="shared" si="3"/>
        <v>3</v>
      </c>
      <c r="AC16" s="158">
        <f t="shared" si="4"/>
        <v>12</v>
      </c>
      <c r="AD16" s="158">
        <f t="shared" si="5"/>
        <v>17</v>
      </c>
      <c r="AF16" s="178">
        <f t="shared" si="6"/>
        <v>8</v>
      </c>
      <c r="AG16" s="158">
        <f t="shared" si="7"/>
        <v>5</v>
      </c>
      <c r="AH16" s="158">
        <f t="shared" si="8"/>
        <v>4</v>
      </c>
    </row>
    <row r="17" spans="1:34" s="162" customFormat="1">
      <c r="A17" s="179"/>
      <c r="B17" s="158">
        <v>4</v>
      </c>
      <c r="C17" s="159" t="s">
        <v>551</v>
      </c>
      <c r="D17" s="158" t="s">
        <v>577</v>
      </c>
      <c r="E17" s="158" t="s">
        <v>575</v>
      </c>
      <c r="F17" s="158">
        <v>2.4</v>
      </c>
      <c r="G17" s="158">
        <v>75</v>
      </c>
      <c r="H17" s="158">
        <v>15</v>
      </c>
      <c r="I17" s="180">
        <f>IF(H17="л",VLOOKUP($C17,'Спис. спорт.'!$B$4:$I$262,8,FALSE),IF(ISERROR(CHOOSE(H17,2378,1616,1815,1975,2256,2340,2571,2620,2896,3409,3421,15689,15275,18749,16914,20143,16527,18320,18496))=TRUE," ",CHOOSE(H17,2378,1616,1815,1975,2256,2340,2571,2620,2896,3409,3421,15689,15275,18749,16914,20143,16527,18320,18496)))</f>
        <v>16914</v>
      </c>
      <c r="J17" s="181" t="str">
        <f>IF(ISERROR(VLOOKUP($C17,'Спис. спорт.'!$B$4:$H$262,7,FALSE))=TRUE," ",VLOOKUP($C17,'Спис. спорт.'!$B$4:$H$262,7,FALSE))</f>
        <v>Konyshev Artem</v>
      </c>
      <c r="K17" s="157">
        <f>IF(ISERROR(VLOOKUP($J17,'З-18Масштаб'!$C$5:$E$54,2,FALSE))=TRUE,0,VLOOKUP($J17,'З-18Масштаб'!$C$5:$E$54,2,FALSE))</f>
        <v>8</v>
      </c>
      <c r="L17" s="158">
        <f>IF(ISERROR(VLOOKUP($J17,'З-18Масштаб'!$C$5:$E$54,3,FALSE))=TRUE,0,VLOOKUP($J17,'З-18Масштаб'!$C$5:$E$54,3,FALSE))</f>
        <v>1.8230439814814813E-3</v>
      </c>
      <c r="M17" s="160">
        <v>5</v>
      </c>
      <c r="N17" s="157">
        <f>IF(ISERROR(VLOOKUP($J17,'З-18Масштаб'!$K$5:$M$54,2,FALSE))=TRUE,0,VLOOKUP($J17,'З-18Масштаб'!$K$5:$M$54,2,FALSE))</f>
        <v>10</v>
      </c>
      <c r="O17" s="158">
        <f>IF(ISERROR(VLOOKUP($J17,'З-18Масштаб'!$K$5:$M$54,3,FALSE))=TRUE,0,VLOOKUP($J17,'З-18Масштаб'!$K$5:$M$54,3,FALSE))</f>
        <v>2.3989004629629634E-3</v>
      </c>
      <c r="P17" s="160">
        <v>6</v>
      </c>
      <c r="Q17" s="157">
        <f>IF(ISERROR(VLOOKUP($J17,'З-18Масштаб'!$S$5:$U$54,2,FALSE))=TRUE,0,VLOOKUP($J17,'З-18Масштаб'!$S$5:$U$54,2,FALSE))</f>
        <v>15</v>
      </c>
      <c r="R17" s="158">
        <f>IF(ISERROR(VLOOKUP($J17,'З-18Масштаб'!$S$5:$U$54,3,FALSE))=TRUE,0,VLOOKUP($J17,'З-18Масштаб'!$S$5:$U$54,3,FALSE))</f>
        <v>3.6307291666666671E-3</v>
      </c>
      <c r="S17" s="160">
        <v>5</v>
      </c>
      <c r="T17" s="171">
        <f t="shared" si="0"/>
        <v>25</v>
      </c>
      <c r="U17" s="158">
        <f>SUM(IF(K17=LARGE(AB17:AD17,1),L17,IF(N17=LARGE(AB17:AD17,1),O17,IF(Q17=LARGE(AB17:AD17,1),R17,IF(#REF!=LARGE(AB17:AD17,1),#REF!,#REF!))))+IF(K17=LARGE(AB17:AD17,2),L17,IF(N17=LARGE(AB17:AD17,2),O17,IF(Q17=LARGE(AB17:AD17,2),R17,IF(#REF!=LARGE(AB17:AD17,2),#REF!,#REF!)))))</f>
        <v>6.0296296296296304E-3</v>
      </c>
      <c r="V17" s="182">
        <f t="shared" si="1"/>
        <v>10</v>
      </c>
      <c r="W17" s="183">
        <v>7</v>
      </c>
      <c r="X17" s="184">
        <f t="shared" si="2"/>
        <v>71</v>
      </c>
      <c r="Y17" s="185">
        <f>IF(ISERROR(VLOOKUP(C17,'Рейтинг 16-18Масштаб'!$B$5:$R$34,13,FALSE))=TRUE,0,VLOOKUP(C17,'Рейтинг 16-18Масштаб'!$B$5:$R$34,13,FALSE))</f>
        <v>300</v>
      </c>
      <c r="Z17" s="160"/>
      <c r="AB17" s="157">
        <f t="shared" si="3"/>
        <v>8</v>
      </c>
      <c r="AC17" s="158">
        <f t="shared" si="4"/>
        <v>10</v>
      </c>
      <c r="AD17" s="158">
        <f t="shared" si="5"/>
        <v>15</v>
      </c>
      <c r="AF17" s="178">
        <f t="shared" si="6"/>
        <v>5</v>
      </c>
      <c r="AG17" s="158">
        <f t="shared" si="7"/>
        <v>6</v>
      </c>
      <c r="AH17" s="158">
        <f t="shared" si="8"/>
        <v>5</v>
      </c>
    </row>
    <row r="18" spans="1:34" s="162" customFormat="1">
      <c r="A18" s="179"/>
      <c r="B18" s="158">
        <v>8</v>
      </c>
      <c r="C18" s="159" t="s">
        <v>523</v>
      </c>
      <c r="D18" s="158" t="s">
        <v>577</v>
      </c>
      <c r="E18" s="158" t="s">
        <v>575</v>
      </c>
      <c r="F18" s="158">
        <v>2.4</v>
      </c>
      <c r="G18" s="158">
        <v>56.25</v>
      </c>
      <c r="H18" s="158">
        <v>11</v>
      </c>
      <c r="I18" s="180">
        <f>IF(H18="л",VLOOKUP($C18,'Спис. спорт.'!$B$4:$I$262,8,FALSE),IF(ISERROR(CHOOSE(H18,2378,1616,1815,1975,2256,2340,2571,2620,2896,3409,3421,15689,15275,18749,16914,20143,16527,18320,18496))=TRUE," ",CHOOSE(H18,2378,1616,1815,1975,2256,2340,2571,2620,2896,3409,3421,15689,15275,18749,16914,20143,16527,18320,18496)))</f>
        <v>3421</v>
      </c>
      <c r="J18" s="181" t="str">
        <f>IF(ISERROR(VLOOKUP($C18,'Спис. спорт.'!$B$4:$H$262,7,FALSE))=TRUE," ",VLOOKUP($C18,'Спис. спорт.'!$B$4:$H$262,7,FALSE))</f>
        <v>Stepanov Andrey - Ml</v>
      </c>
      <c r="K18" s="157">
        <f>IF(ISERROR(VLOOKUP($J18,'З-18Масштаб'!$C$5:$E$54,2,FALSE))=TRUE,0,VLOOKUP($J18,'З-18Масштаб'!$C$5:$E$54,2,FALSE))</f>
        <v>0</v>
      </c>
      <c r="L18" s="158">
        <f>IF(ISERROR(VLOOKUP($J18,'З-18Масштаб'!$C$5:$E$54,3,FALSE))=TRUE,0,VLOOKUP($J18,'З-18Масштаб'!$C$5:$E$54,3,FALSE))</f>
        <v>0</v>
      </c>
      <c r="M18" s="160"/>
      <c r="N18" s="157">
        <f>IF(ISERROR(VLOOKUP($J18,'З-18Масштаб'!$K$5:$M$54,2,FALSE))=TRUE,0,VLOOKUP($J18,'З-18Масштаб'!$K$5:$M$54,2,FALSE))</f>
        <v>8</v>
      </c>
      <c r="O18" s="158">
        <f>IF(ISERROR(VLOOKUP($J18,'З-18Масштаб'!$K$5:$M$54,3,FALSE))=TRUE,0,VLOOKUP($J18,'З-18Масштаб'!$K$5:$M$54,3,FALSE))</f>
        <v>3.4844907407407411E-3</v>
      </c>
      <c r="P18" s="160">
        <v>8</v>
      </c>
      <c r="Q18" s="157">
        <f>IF(ISERROR(VLOOKUP($J18,'З-18Масштаб'!$S$5:$U$54,2,FALSE))=TRUE,0,VLOOKUP($J18,'З-18Масштаб'!$S$5:$U$54,2,FALSE))</f>
        <v>11</v>
      </c>
      <c r="R18" s="158">
        <f>IF(ISERROR(VLOOKUP($J18,'З-18Масштаб'!$S$5:$U$54,3,FALSE))=TRUE,0,VLOOKUP($J18,'З-18Масштаб'!$S$5:$U$54,3,FALSE))</f>
        <v>3.6118981481481475E-3</v>
      </c>
      <c r="S18" s="160">
        <v>7</v>
      </c>
      <c r="T18" s="171">
        <f t="shared" si="0"/>
        <v>19</v>
      </c>
      <c r="U18" s="158">
        <f>SUM(IF(K18=LARGE(AB18:AD18,1),L18,IF(N18=LARGE(AB18:AD18,1),O18,IF(Q18=LARGE(AB18:AD18,1),R18,IF(#REF!=LARGE(AB18:AD18,1),#REF!,#REF!))))+IF(K18=LARGE(AB18:AD18,2),L18,IF(N18=LARGE(AB18:AD18,2),O18,IF(Q18=LARGE(AB18:AD18,2),R18,IF(#REF!=LARGE(AB18:AD18,2),#REF!,#REF!)))))</f>
        <v>7.0963888888888882E-3</v>
      </c>
      <c r="V18" s="182">
        <f t="shared" si="1"/>
        <v>15</v>
      </c>
      <c r="W18" s="183">
        <v>8</v>
      </c>
      <c r="X18" s="184">
        <f t="shared" si="2"/>
        <v>53</v>
      </c>
      <c r="Y18" s="185">
        <f>IF(ISERROR(VLOOKUP(C18,'Рейтинг 16-18Масштаб'!$B$5:$R$34,13,FALSE))=TRUE,0,VLOOKUP(C18,'Рейтинг 16-18Масштаб'!$B$5:$R$34,13,FALSE))</f>
        <v>225</v>
      </c>
      <c r="Z18" s="160"/>
      <c r="AB18" s="157">
        <f t="shared" si="3"/>
        <v>0</v>
      </c>
      <c r="AC18" s="158">
        <f t="shared" si="4"/>
        <v>8</v>
      </c>
      <c r="AD18" s="158">
        <f t="shared" si="5"/>
        <v>11</v>
      </c>
      <c r="AF18" s="178">
        <f t="shared" si="6"/>
        <v>0</v>
      </c>
      <c r="AG18" s="158">
        <f t="shared" si="7"/>
        <v>8</v>
      </c>
      <c r="AH18" s="158">
        <f t="shared" si="8"/>
        <v>7</v>
      </c>
    </row>
    <row r="19" spans="1:34" s="162" customFormat="1" ht="12.75" customHeight="1" thickBot="1">
      <c r="A19" s="186" t="s">
        <v>359</v>
      </c>
      <c r="B19" s="187">
        <v>5</v>
      </c>
      <c r="C19" s="188" t="s">
        <v>565</v>
      </c>
      <c r="D19" s="187" t="s">
        <v>577</v>
      </c>
      <c r="E19" s="187" t="s">
        <v>575</v>
      </c>
      <c r="F19" s="187">
        <v>2.4</v>
      </c>
      <c r="G19" s="187" t="s">
        <v>134</v>
      </c>
      <c r="H19" s="187">
        <v>17</v>
      </c>
      <c r="I19" s="189">
        <f>IF(H19="л",VLOOKUP($C19,'Спис. спорт.'!$B$4:$I$262,8,FALSE),IF(ISERROR(CHOOSE(H19,2378,1616,1815,1975,2256,2340,2571,2620,2896,3409,3421,15689,15275,18749,16914,20143,16527,18320,18496))=TRUE," ",CHOOSE(H19,2378,1616,1815,1975,2256,2340,2571,2620,2896,3409,3421,15689,15275,18749,16914,20143,16527,18320,18496)))</f>
        <v>16527</v>
      </c>
      <c r="J19" s="190" t="str">
        <f>IF(ISERROR(VLOOKUP($C19,'Спис. спорт.'!$B$4:$H$262,7,FALSE))=TRUE," ",VLOOKUP($C19,'Спис. спорт.'!$B$4:$H$262,7,FALSE))</f>
        <v>Zhukov Danil</v>
      </c>
      <c r="K19" s="191">
        <f>IF(ISERROR(VLOOKUP($J19,'З-18Масштаб'!$C$5:$E$54,2,FALSE))=TRUE,0,VLOOKUP($J19,'З-18Масштаб'!$C$5:$E$54,2,FALSE))</f>
        <v>8</v>
      </c>
      <c r="L19" s="187">
        <f>IF(ISERROR(VLOOKUP($J19,'З-18Масштаб'!$C$5:$E$54,3,FALSE))=TRUE,0,VLOOKUP($J19,'З-18Масштаб'!$C$5:$E$54,3,FALSE))</f>
        <v>3.3630092592592596E-3</v>
      </c>
      <c r="M19" s="192">
        <v>6</v>
      </c>
      <c r="N19" s="191">
        <f>IF(ISERROR(VLOOKUP($J19,'З-18Масштаб'!$K$5:$M$54,2,FALSE))=TRUE,0,VLOOKUP($J19,'З-18Масштаб'!$K$5:$M$54,2,FALSE))</f>
        <v>0</v>
      </c>
      <c r="O19" s="187">
        <f>IF(ISERROR(VLOOKUP($J19,'З-18Масштаб'!$K$5:$M$54,3,FALSE))=TRUE,0,VLOOKUP($J19,'З-18Масштаб'!$K$5:$M$54,3,FALSE))</f>
        <v>0</v>
      </c>
      <c r="P19" s="192"/>
      <c r="Q19" s="191">
        <f>IF(ISERROR(VLOOKUP($J19,'З-18Масштаб'!$S$5:$U$54,2,FALSE))=TRUE,0,VLOOKUP($J19,'З-18Масштаб'!$S$5:$U$54,2,FALSE))</f>
        <v>0</v>
      </c>
      <c r="R19" s="187">
        <f>IF(ISERROR(VLOOKUP($J19,'З-18Масштаб'!$S$5:$U$54,3,FALSE))=TRUE,0,VLOOKUP($J19,'З-18Масштаб'!$S$5:$U$54,3,FALSE))</f>
        <v>0</v>
      </c>
      <c r="S19" s="192"/>
      <c r="T19" s="193">
        <f t="shared" si="0"/>
        <v>8</v>
      </c>
      <c r="U19" s="187">
        <f>SUM(IF(K19=LARGE(AB19:AD19,1),L19,IF(N19=LARGE(AB19:AD19,1),O19,IF(Q19=LARGE(AB19:AD19,1),R19,IF(#REF!=LARGE(AB19:AD19,1),#REF!,#REF!))))+IF(K19=LARGE(AB19:AD19,2),L19,IF(N19=LARGE(AB19:AD19,2),O19,IF(Q19=LARGE(AB19:AD19,2),R19,IF(#REF!=LARGE(AB19:AD19,2),#REF!,#REF!)))))</f>
        <v>3.3630092592592596E-3</v>
      </c>
      <c r="V19" s="194">
        <f>IF(SUM(AB19:AD19)=0,0,IF(SUM(AB19:AD19)=LARGE(AB19:AD19,1),SUM(LARGE(AF19:AH19,1)+9),IF(M19=0,SUM(P19+S19),IF(P19=0,SUM(M19+S19),IF(S19=0,SUM(M19+P19),SUM(SMALL(AF19:AH19,1)+SMALL(AF19:AH19,2)))))))</f>
        <v>15</v>
      </c>
      <c r="W19" s="195">
        <v>9</v>
      </c>
      <c r="X19" s="196">
        <f t="shared" si="2"/>
        <v>40</v>
      </c>
      <c r="Y19" s="197">
        <f>IF(ISERROR(VLOOKUP(C19,'Рейтинг 16-18Масштаб'!$B$5:$R$34,13,FALSE))=TRUE,0,VLOOKUP(C19,'Рейтинг 16-18Масштаб'!$B$5:$R$34,13,FALSE))</f>
        <v>40</v>
      </c>
      <c r="Z19" s="192"/>
      <c r="AB19" s="157">
        <f t="shared" si="3"/>
        <v>8</v>
      </c>
      <c r="AC19" s="158">
        <f t="shared" si="4"/>
        <v>0</v>
      </c>
      <c r="AD19" s="158">
        <f t="shared" si="5"/>
        <v>0</v>
      </c>
      <c r="AF19" s="178">
        <f t="shared" si="6"/>
        <v>6</v>
      </c>
      <c r="AG19" s="158">
        <f t="shared" si="7"/>
        <v>0</v>
      </c>
      <c r="AH19" s="158">
        <f t="shared" si="8"/>
        <v>0</v>
      </c>
    </row>
    <row r="20" spans="1:34" s="162" customFormat="1" ht="12.75" hidden="1" customHeight="1">
      <c r="A20" s="199"/>
      <c r="B20" s="177">
        <v>1</v>
      </c>
      <c r="C20" s="200"/>
      <c r="D20" s="177"/>
      <c r="E20" s="177"/>
      <c r="F20" s="177"/>
      <c r="G20" s="177"/>
      <c r="H20" s="177"/>
      <c r="I20" s="201" t="str">
        <f>IF(H20="л",VLOOKUP($C20,'Спис. спорт.'!$B$4:$I$262,8,FALSE),IF(ISERROR(CHOOSE(H20,2378,1616,1815,1975,2256,2340,2571,2620,2896,3409,3421,15689,15275,18749,16914,20143,16527,18320,18496))=TRUE," ",CHOOSE(H20,2378,1616,1815,1975,2256,2340,2571,2620,2896,3409,3421,15689,15275,18749,16914,20143,16527,18320,18496)))</f>
        <v xml:space="preserve"> </v>
      </c>
      <c r="J20" s="202" t="str">
        <f>IF(ISERROR(VLOOKUP($C20,'Спис. спорт.'!$B$4:$H$262,7,FALSE))=TRUE," ",VLOOKUP($C20,'Спис. спорт.'!$B$4:$H$262,7,FALSE))</f>
        <v xml:space="preserve"> </v>
      </c>
      <c r="K20" s="176">
        <f>IF(ISERROR(VLOOKUP($J20,'З-18Масштаб'!$C$5:$E$54,2,FALSE))=TRUE,0,VLOOKUP($J20,'З-18Масштаб'!$C$5:$E$54,2,FALSE))</f>
        <v>0</v>
      </c>
      <c r="L20" s="177">
        <f>IF(ISERROR(VLOOKUP($J20,'З-18Масштаб'!$C$5:$E$54,3,FALSE))=TRUE,0,VLOOKUP($J20,'З-18Масштаб'!$C$5:$E$54,3,FALSE))</f>
        <v>0</v>
      </c>
      <c r="M20" s="203"/>
      <c r="N20" s="176">
        <f>IF(ISERROR(VLOOKUP($J20,'З-18Масштаб'!$K$5:$M$54,2,FALSE))=TRUE,0,VLOOKUP($J20,'З-18Масштаб'!$K$5:$M$54,2,FALSE))</f>
        <v>0</v>
      </c>
      <c r="O20" s="177">
        <f>IF(ISERROR(VLOOKUP($J20,'З-18Масштаб'!$K$5:$M$54,3,FALSE))=TRUE,0,VLOOKUP($J20,'З-18Масштаб'!$K$5:$M$54,3,FALSE))</f>
        <v>0</v>
      </c>
      <c r="P20" s="203"/>
      <c r="Q20" s="176">
        <f>IF(ISERROR(VLOOKUP($J20,'З-18Масштаб'!$S$5:$U$54,2,FALSE))=TRUE,0,VLOOKUP($J20,'З-18Масштаб'!$S$5:$U$54,2,FALSE))</f>
        <v>0</v>
      </c>
      <c r="R20" s="177">
        <f>IF(ISERROR(VLOOKUP($J20,'З-18Масштаб'!$S$5:$U$54,3,FALSE))=TRUE,0,VLOOKUP($J20,'З-18Масштаб'!$S$5:$U$54,3,FALSE))</f>
        <v>0</v>
      </c>
      <c r="S20" s="203"/>
      <c r="T20" s="204">
        <f t="shared" ref="T20:T37" si="9">SUM(LARGE(AB20:AD20,1)+LARGE(AB20:AD20,2))</f>
        <v>0</v>
      </c>
      <c r="U20" s="177">
        <f>SUM(IF(K20=LARGE(AB20:AD20,1),L20,IF(N20=LARGE(AB20:AD20,1),O20,IF(Q20=LARGE(AB20:AD20,1),R20,IF(#REF!=LARGE(AB20:AD20,1),#REF!,#REF!))))+IF(K20=LARGE(AB20:AD20,2),L20,IF(N20=LARGE(AB20:AD20,2),O20,IF(Q20=LARGE(AB20:AD20,2),R20,IF(#REF!=LARGE(AB20:AD20,2),#REF!,#REF!)))))</f>
        <v>0</v>
      </c>
      <c r="V20" s="205">
        <f t="shared" ref="V20:V37" si="10">IF(SUM(AB20:AD20)=0,0,IF(SUM(AB20:AD20)=LARGE(AB20:AD20,1),SUM(LARGE(AF20:AH20,1)+9),IF(M20=0,SUM(P20+S20),IF(P20=0,SUM(M20+S20),IF(S20=0,SUM(M20+P20),SUM(SMALL(AF20:AH20,1)+SMALL(AF20:AH20,2)))))))</f>
        <v>0</v>
      </c>
      <c r="W20" s="206"/>
      <c r="X20" s="207">
        <f t="shared" ref="X20:X37" si="11">IF(W20=0,0,IF(W20&gt;20,1,CHOOSE(W20,400,300,225,169,127,96,71,53,40,30,22,17,13,9,7,5,4,3,2,1)))</f>
        <v>0</v>
      </c>
      <c r="Y20" s="204">
        <f>IF(ISERROR(VLOOKUP(C20,'Рейтинг 16-18Масштаб'!$B$5:$R$34,13,FALSE))=TRUE,0,VLOOKUP(C20,'Рейтинг 16-18Масштаб'!$B$5:$R$34,13,FALSE))</f>
        <v>0</v>
      </c>
      <c r="Z20" s="203"/>
      <c r="AB20" s="157">
        <f t="shared" ref="AB20:AB37" si="12">$K20</f>
        <v>0</v>
      </c>
      <c r="AC20" s="158">
        <f t="shared" ref="AC20:AC37" si="13">$N20</f>
        <v>0</v>
      </c>
      <c r="AD20" s="158">
        <f t="shared" ref="AD20:AD37" si="14">$Q20</f>
        <v>0</v>
      </c>
      <c r="AF20" s="178">
        <f t="shared" ref="AF20:AF37" si="15">$M20</f>
        <v>0</v>
      </c>
      <c r="AG20" s="158">
        <f t="shared" ref="AG20:AG37" si="16">$P20</f>
        <v>0</v>
      </c>
      <c r="AH20" s="158">
        <f t="shared" ref="AH20:AH37" si="17">$S20</f>
        <v>0</v>
      </c>
    </row>
    <row r="21" spans="1:34" s="162" customFormat="1" ht="12.75" hidden="1" customHeight="1">
      <c r="A21" s="179"/>
      <c r="B21" s="158">
        <v>2</v>
      </c>
      <c r="C21" s="159"/>
      <c r="D21" s="158"/>
      <c r="E21" s="158"/>
      <c r="F21" s="158"/>
      <c r="G21" s="158"/>
      <c r="H21" s="158"/>
      <c r="I21" s="180" t="str">
        <f>IF(H21="л",VLOOKUP($C21,'Спис. спорт.'!$B$4:$I$262,8,FALSE),IF(ISERROR(CHOOSE(H21,2378,1616,1815,1975,2256,2340,2571,2620,2896,3409,3421,15689,15275,18749,16914,20143,16527,18320,18496))=TRUE," ",CHOOSE(H21,2378,1616,1815,1975,2256,2340,2571,2620,2896,3409,3421,15689,15275,18749,16914,20143,16527,18320,18496)))</f>
        <v xml:space="preserve"> </v>
      </c>
      <c r="J21" s="181" t="str">
        <f>IF(ISERROR(VLOOKUP($C21,'Спис. спорт.'!$B$4:$H$262,7,FALSE))=TRUE," ",VLOOKUP($C21,'Спис. спорт.'!$B$4:$H$262,7,FALSE))</f>
        <v xml:space="preserve"> </v>
      </c>
      <c r="K21" s="157">
        <f>IF(ISERROR(VLOOKUP($J21,'З-18Масштаб'!$C$5:$E$54,2,FALSE))=TRUE,0,VLOOKUP($J21,'З-18Масштаб'!$C$5:$E$54,2,FALSE))</f>
        <v>0</v>
      </c>
      <c r="L21" s="158">
        <f>IF(ISERROR(VLOOKUP($J21,'З-18Масштаб'!$C$5:$E$54,3,FALSE))=TRUE,0,VLOOKUP($J21,'З-18Масштаб'!$C$5:$E$54,3,FALSE))</f>
        <v>0</v>
      </c>
      <c r="M21" s="160"/>
      <c r="N21" s="157">
        <f>IF(ISERROR(VLOOKUP($J21,'З-18Масштаб'!$K$5:$M$54,2,FALSE))=TRUE,0,VLOOKUP($J21,'З-18Масштаб'!$K$5:$M$54,2,FALSE))</f>
        <v>0</v>
      </c>
      <c r="O21" s="158">
        <f>IF(ISERROR(VLOOKUP($J21,'З-18Масштаб'!$K$5:$M$54,3,FALSE))=TRUE,0,VLOOKUP($J21,'З-18Масштаб'!$K$5:$M$54,3,FALSE))</f>
        <v>0</v>
      </c>
      <c r="P21" s="160"/>
      <c r="Q21" s="157">
        <f>IF(ISERROR(VLOOKUP($J21,'З-18Масштаб'!$S$5:$U$54,2,FALSE))=TRUE,0,VLOOKUP($J21,'З-18Масштаб'!$S$5:$U$54,2,FALSE))</f>
        <v>0</v>
      </c>
      <c r="R21" s="158">
        <f>IF(ISERROR(VLOOKUP($J21,'З-18Масштаб'!$S$5:$U$54,3,FALSE))=TRUE,0,VLOOKUP($J21,'З-18Масштаб'!$S$5:$U$54,3,FALSE))</f>
        <v>0</v>
      </c>
      <c r="S21" s="160"/>
      <c r="T21" s="171">
        <f t="shared" si="9"/>
        <v>0</v>
      </c>
      <c r="U21" s="158">
        <f>SUM(IF(K21=LARGE(AB21:AD21,1),L21,IF(N21=LARGE(AB21:AD21,1),O21,IF(Q21=LARGE(AB21:AD21,1),R21,IF(#REF!=LARGE(AB21:AD21,1),#REF!,#REF!))))+IF(K21=LARGE(AB21:AD21,2),L21,IF(N21=LARGE(AB21:AD21,2),O21,IF(Q21=LARGE(AB21:AD21,2),R21,IF(#REF!=LARGE(AB21:AD21,2),#REF!,#REF!)))))</f>
        <v>0</v>
      </c>
      <c r="V21" s="182">
        <f t="shared" si="10"/>
        <v>0</v>
      </c>
      <c r="W21" s="183"/>
      <c r="X21" s="184">
        <f t="shared" si="11"/>
        <v>0</v>
      </c>
      <c r="Y21" s="185">
        <f>IF(ISERROR(VLOOKUP(C21,'Рейтинг 16-18Масштаб'!$B$5:$R$34,13,FALSE))=TRUE,0,VLOOKUP(C21,'Рейтинг 16-18Масштаб'!$B$5:$R$34,13,FALSE))</f>
        <v>0</v>
      </c>
      <c r="Z21" s="160"/>
      <c r="AB21" s="157">
        <f t="shared" si="12"/>
        <v>0</v>
      </c>
      <c r="AC21" s="158">
        <f t="shared" si="13"/>
        <v>0</v>
      </c>
      <c r="AD21" s="158">
        <f t="shared" si="14"/>
        <v>0</v>
      </c>
      <c r="AF21" s="178">
        <f t="shared" si="15"/>
        <v>0</v>
      </c>
      <c r="AG21" s="158">
        <f t="shared" si="16"/>
        <v>0</v>
      </c>
      <c r="AH21" s="158">
        <f t="shared" si="17"/>
        <v>0</v>
      </c>
    </row>
    <row r="22" spans="1:34" s="162" customFormat="1" ht="12.75" hidden="1" customHeight="1">
      <c r="A22" s="179"/>
      <c r="B22" s="158">
        <v>3</v>
      </c>
      <c r="C22" s="159"/>
      <c r="D22" s="158"/>
      <c r="E22" s="158"/>
      <c r="F22" s="158"/>
      <c r="G22" s="158"/>
      <c r="H22" s="158"/>
      <c r="I22" s="180" t="str">
        <f>IF(H22="л",VLOOKUP($C22,'Спис. спорт.'!$B$4:$I$262,8,FALSE),IF(ISERROR(CHOOSE(H22,2378,1616,1815,1975,2256,2340,2571,2620,2896,3409,3421,15689,15275,18749,16914,20143,16527,18320,18496))=TRUE," ",CHOOSE(H22,2378,1616,1815,1975,2256,2340,2571,2620,2896,3409,3421,15689,15275,18749,16914,20143,16527,18320,18496)))</f>
        <v xml:space="preserve"> </v>
      </c>
      <c r="J22" s="181" t="str">
        <f>IF(ISERROR(VLOOKUP($C22,'Спис. спорт.'!$B$4:$H$262,7,FALSE))=TRUE," ",VLOOKUP($C22,'Спис. спорт.'!$B$4:$H$262,7,FALSE))</f>
        <v xml:space="preserve"> </v>
      </c>
      <c r="K22" s="157">
        <f>IF(ISERROR(VLOOKUP($J22,'З-18Масштаб'!$C$5:$E$54,2,FALSE))=TRUE,0,VLOOKUP($J22,'З-18Масштаб'!$C$5:$E$54,2,FALSE))</f>
        <v>0</v>
      </c>
      <c r="L22" s="158">
        <f>IF(ISERROR(VLOOKUP($J22,'З-18Масштаб'!$C$5:$E$54,3,FALSE))=TRUE,0,VLOOKUP($J22,'З-18Масштаб'!$C$5:$E$54,3,FALSE))</f>
        <v>0</v>
      </c>
      <c r="M22" s="160"/>
      <c r="N22" s="157">
        <f>IF(ISERROR(VLOOKUP($J22,'З-18Масштаб'!$K$5:$M$54,2,FALSE))=TRUE,0,VLOOKUP($J22,'З-18Масштаб'!$K$5:$M$54,2,FALSE))</f>
        <v>0</v>
      </c>
      <c r="O22" s="158">
        <f>IF(ISERROR(VLOOKUP($J22,'З-18Масштаб'!$K$5:$M$54,3,FALSE))=TRUE,0,VLOOKUP($J22,'З-18Масштаб'!$K$5:$M$54,3,FALSE))</f>
        <v>0</v>
      </c>
      <c r="P22" s="160"/>
      <c r="Q22" s="157">
        <f>IF(ISERROR(VLOOKUP($J22,'З-18Масштаб'!$S$5:$U$54,2,FALSE))=TRUE,0,VLOOKUP($J22,'З-18Масштаб'!$S$5:$U$54,2,FALSE))</f>
        <v>0</v>
      </c>
      <c r="R22" s="158">
        <f>IF(ISERROR(VLOOKUP($J22,'З-18Масштаб'!$S$5:$U$54,3,FALSE))=TRUE,0,VLOOKUP($J22,'З-18Масштаб'!$S$5:$U$54,3,FALSE))</f>
        <v>0</v>
      </c>
      <c r="S22" s="160"/>
      <c r="T22" s="171">
        <f t="shared" si="9"/>
        <v>0</v>
      </c>
      <c r="U22" s="158">
        <f>SUM(IF(K22=LARGE(AB22:AD22,1),L22,IF(N22=LARGE(AB22:AD22,1),O22,IF(Q22=LARGE(AB22:AD22,1),R22,IF(#REF!=LARGE(AB22:AD22,1),#REF!,#REF!))))+IF(K22=LARGE(AB22:AD22,2),L22,IF(N22=LARGE(AB22:AD22,2),O22,IF(Q22=LARGE(AB22:AD22,2),R22,IF(#REF!=LARGE(AB22:AD22,2),#REF!,#REF!)))))</f>
        <v>0</v>
      </c>
      <c r="V22" s="182">
        <f t="shared" si="10"/>
        <v>0</v>
      </c>
      <c r="W22" s="183"/>
      <c r="X22" s="184">
        <f t="shared" si="11"/>
        <v>0</v>
      </c>
      <c r="Y22" s="185">
        <f>IF(ISERROR(VLOOKUP(C22,'Рейтинг 16-18Масштаб'!$B$5:$R$34,13,FALSE))=TRUE,0,VLOOKUP(C22,'Рейтинг 16-18Масштаб'!$B$5:$R$34,13,FALSE))</f>
        <v>0</v>
      </c>
      <c r="Z22" s="160"/>
      <c r="AB22" s="157">
        <f t="shared" si="12"/>
        <v>0</v>
      </c>
      <c r="AC22" s="158">
        <f t="shared" si="13"/>
        <v>0</v>
      </c>
      <c r="AD22" s="158">
        <f t="shared" si="14"/>
        <v>0</v>
      </c>
      <c r="AF22" s="178">
        <f t="shared" si="15"/>
        <v>0</v>
      </c>
      <c r="AG22" s="158">
        <f t="shared" si="16"/>
        <v>0</v>
      </c>
      <c r="AH22" s="158">
        <f t="shared" si="17"/>
        <v>0</v>
      </c>
    </row>
    <row r="23" spans="1:34" s="162" customFormat="1" ht="12.75" hidden="1" customHeight="1">
      <c r="A23" s="179"/>
      <c r="B23" s="158">
        <v>4</v>
      </c>
      <c r="C23" s="159"/>
      <c r="D23" s="158"/>
      <c r="E23" s="158"/>
      <c r="F23" s="158"/>
      <c r="G23" s="158"/>
      <c r="H23" s="158"/>
      <c r="I23" s="180" t="str">
        <f>IF(H23="л",VLOOKUP($C23,'Спис. спорт.'!$B$4:$I$262,8,FALSE),IF(ISERROR(CHOOSE(H23,2378,1616,1815,1975,2256,2340,2571,2620,2896,3409,3421,15689,15275,18749,16914,20143,16527,18320,18496))=TRUE," ",CHOOSE(H23,2378,1616,1815,1975,2256,2340,2571,2620,2896,3409,3421,15689,15275,18749,16914,20143,16527,18320,18496)))</f>
        <v xml:space="preserve"> </v>
      </c>
      <c r="J23" s="181" t="str">
        <f>IF(ISERROR(VLOOKUP($C23,'Спис. спорт.'!$B$4:$H$262,7,FALSE))=TRUE," ",VLOOKUP($C23,'Спис. спорт.'!$B$4:$H$262,7,FALSE))</f>
        <v xml:space="preserve"> </v>
      </c>
      <c r="K23" s="157">
        <f>IF(ISERROR(VLOOKUP($J23,'З-18Масштаб'!$C$5:$E$54,2,FALSE))=TRUE,0,VLOOKUP($J23,'З-18Масштаб'!$C$5:$E$54,2,FALSE))</f>
        <v>0</v>
      </c>
      <c r="L23" s="158">
        <f>IF(ISERROR(VLOOKUP($J23,'З-18Масштаб'!$C$5:$E$54,3,FALSE))=TRUE,0,VLOOKUP($J23,'З-18Масштаб'!$C$5:$E$54,3,FALSE))</f>
        <v>0</v>
      </c>
      <c r="M23" s="160"/>
      <c r="N23" s="157">
        <f>IF(ISERROR(VLOOKUP($J23,'З-18Масштаб'!$K$5:$M$54,2,FALSE))=TRUE,0,VLOOKUP($J23,'З-18Масштаб'!$K$5:$M$54,2,FALSE))</f>
        <v>0</v>
      </c>
      <c r="O23" s="158">
        <f>IF(ISERROR(VLOOKUP($J23,'З-18Масштаб'!$K$5:$M$54,3,FALSE))=TRUE,0,VLOOKUP($J23,'З-18Масштаб'!$K$5:$M$54,3,FALSE))</f>
        <v>0</v>
      </c>
      <c r="P23" s="160"/>
      <c r="Q23" s="157">
        <f>IF(ISERROR(VLOOKUP($J23,'З-18Масштаб'!$S$5:$U$54,2,FALSE))=TRUE,0,VLOOKUP($J23,'З-18Масштаб'!$S$5:$U$54,2,FALSE))</f>
        <v>0</v>
      </c>
      <c r="R23" s="158">
        <f>IF(ISERROR(VLOOKUP($J23,'З-18Масштаб'!$S$5:$U$54,3,FALSE))=TRUE,0,VLOOKUP($J23,'З-18Масштаб'!$S$5:$U$54,3,FALSE))</f>
        <v>0</v>
      </c>
      <c r="S23" s="160"/>
      <c r="T23" s="171">
        <f t="shared" si="9"/>
        <v>0</v>
      </c>
      <c r="U23" s="158">
        <f>SUM(IF(K23=LARGE(AB23:AD23,1),L23,IF(N23=LARGE(AB23:AD23,1),O23,IF(Q23=LARGE(AB23:AD23,1),R23,IF(#REF!=LARGE(AB23:AD23,1),#REF!,#REF!))))+IF(K23=LARGE(AB23:AD23,2),L23,IF(N23=LARGE(AB23:AD23,2),O23,IF(Q23=LARGE(AB23:AD23,2),R23,IF(#REF!=LARGE(AB23:AD23,2),#REF!,#REF!)))))</f>
        <v>0</v>
      </c>
      <c r="V23" s="182">
        <f t="shared" si="10"/>
        <v>0</v>
      </c>
      <c r="W23" s="183"/>
      <c r="X23" s="184">
        <f t="shared" si="11"/>
        <v>0</v>
      </c>
      <c r="Y23" s="185">
        <f>IF(ISERROR(VLOOKUP(C23,'Рейтинг 16-18Масштаб'!$B$5:$R$34,13,FALSE))=TRUE,0,VLOOKUP(C23,'Рейтинг 16-18Масштаб'!$B$5:$R$34,13,FALSE))</f>
        <v>0</v>
      </c>
      <c r="Z23" s="160"/>
      <c r="AB23" s="157">
        <f t="shared" si="12"/>
        <v>0</v>
      </c>
      <c r="AC23" s="158">
        <f t="shared" si="13"/>
        <v>0</v>
      </c>
      <c r="AD23" s="158">
        <f t="shared" si="14"/>
        <v>0</v>
      </c>
      <c r="AF23" s="178">
        <f t="shared" si="15"/>
        <v>0</v>
      </c>
      <c r="AG23" s="158">
        <f t="shared" si="16"/>
        <v>0</v>
      </c>
      <c r="AH23" s="158">
        <f t="shared" si="17"/>
        <v>0</v>
      </c>
    </row>
    <row r="24" spans="1:34" s="162" customFormat="1" ht="12.75" hidden="1" customHeight="1">
      <c r="A24" s="179" t="s">
        <v>360</v>
      </c>
      <c r="B24" s="158">
        <v>5</v>
      </c>
      <c r="C24" s="159"/>
      <c r="D24" s="158"/>
      <c r="E24" s="158"/>
      <c r="F24" s="158"/>
      <c r="G24" s="158"/>
      <c r="H24" s="158"/>
      <c r="I24" s="180" t="str">
        <f>IF(H24="л",VLOOKUP($C24,'Спис. спорт.'!$B$4:$I$262,8,FALSE),IF(ISERROR(CHOOSE(H24,2378,1616,1815,1975,2256,2340,2571,2620,2896,3409,3421,15689,15275,18749,16914,20143,16527,18320,18496))=TRUE," ",CHOOSE(H24,2378,1616,1815,1975,2256,2340,2571,2620,2896,3409,3421,15689,15275,18749,16914,20143,16527,18320,18496)))</f>
        <v xml:space="preserve"> </v>
      </c>
      <c r="J24" s="181" t="str">
        <f>IF(ISERROR(VLOOKUP($C24,'Спис. спорт.'!$B$4:$H$262,7,FALSE))=TRUE," ",VLOOKUP($C24,'Спис. спорт.'!$B$4:$H$262,7,FALSE))</f>
        <v xml:space="preserve"> </v>
      </c>
      <c r="K24" s="157">
        <f>IF(ISERROR(VLOOKUP($J24,'З-18Масштаб'!$C$5:$E$54,2,FALSE))=TRUE,0,VLOOKUP($J24,'З-18Масштаб'!$C$5:$E$54,2,FALSE))</f>
        <v>0</v>
      </c>
      <c r="L24" s="158">
        <f>IF(ISERROR(VLOOKUP($J24,'З-18Масштаб'!$C$5:$E$54,3,FALSE))=TRUE,0,VLOOKUP($J24,'З-18Масштаб'!$C$5:$E$54,3,FALSE))</f>
        <v>0</v>
      </c>
      <c r="M24" s="160"/>
      <c r="N24" s="157">
        <f>IF(ISERROR(VLOOKUP($J24,'З-18Масштаб'!$K$5:$M$54,2,FALSE))=TRUE,0,VLOOKUP($J24,'З-18Масштаб'!$K$5:$M$54,2,FALSE))</f>
        <v>0</v>
      </c>
      <c r="O24" s="158">
        <f>IF(ISERROR(VLOOKUP($J24,'З-18Масштаб'!$K$5:$M$54,3,FALSE))=TRUE,0,VLOOKUP($J24,'З-18Масштаб'!$K$5:$M$54,3,FALSE))</f>
        <v>0</v>
      </c>
      <c r="P24" s="160"/>
      <c r="Q24" s="157">
        <f>IF(ISERROR(VLOOKUP($J24,'З-18Масштаб'!$S$5:$U$54,2,FALSE))=TRUE,0,VLOOKUP($J24,'З-18Масштаб'!$S$5:$U$54,2,FALSE))</f>
        <v>0</v>
      </c>
      <c r="R24" s="158">
        <f>IF(ISERROR(VLOOKUP($J24,'З-18Масштаб'!$S$5:$U$54,3,FALSE))=TRUE,0,VLOOKUP($J24,'З-18Масштаб'!$S$5:$U$54,3,FALSE))</f>
        <v>0</v>
      </c>
      <c r="S24" s="160"/>
      <c r="T24" s="171">
        <f t="shared" si="9"/>
        <v>0</v>
      </c>
      <c r="U24" s="158">
        <f>SUM(IF(K24=LARGE(AB24:AD24,1),L24,IF(N24=LARGE(AB24:AD24,1),O24,IF(Q24=LARGE(AB24:AD24,1),R24,IF(#REF!=LARGE(AB24:AD24,1),#REF!,#REF!))))+IF(K24=LARGE(AB24:AD24,2),L24,IF(N24=LARGE(AB24:AD24,2),O24,IF(Q24=LARGE(AB24:AD24,2),R24,IF(#REF!=LARGE(AB24:AD24,2),#REF!,#REF!)))))</f>
        <v>0</v>
      </c>
      <c r="V24" s="182">
        <f t="shared" si="10"/>
        <v>0</v>
      </c>
      <c r="W24" s="183"/>
      <c r="X24" s="184">
        <f t="shared" si="11"/>
        <v>0</v>
      </c>
      <c r="Y24" s="185">
        <f>IF(ISERROR(VLOOKUP(C24,'Рейтинг 16-18Масштаб'!$B$5:$R$34,13,FALSE))=TRUE,0,VLOOKUP(C24,'Рейтинг 16-18Масштаб'!$B$5:$R$34,13,FALSE))</f>
        <v>0</v>
      </c>
      <c r="Z24" s="160"/>
      <c r="AB24" s="157">
        <f t="shared" si="12"/>
        <v>0</v>
      </c>
      <c r="AC24" s="158">
        <f t="shared" si="13"/>
        <v>0</v>
      </c>
      <c r="AD24" s="158">
        <f t="shared" si="14"/>
        <v>0</v>
      </c>
      <c r="AF24" s="178">
        <f t="shared" si="15"/>
        <v>0</v>
      </c>
      <c r="AG24" s="158">
        <f t="shared" si="16"/>
        <v>0</v>
      </c>
      <c r="AH24" s="158">
        <f t="shared" si="17"/>
        <v>0</v>
      </c>
    </row>
    <row r="25" spans="1:34" s="162" customFormat="1" ht="12.75" hidden="1" customHeight="1">
      <c r="A25" s="179"/>
      <c r="B25" s="158">
        <v>6</v>
      </c>
      <c r="C25" s="159"/>
      <c r="D25" s="158"/>
      <c r="E25" s="158"/>
      <c r="F25" s="158"/>
      <c r="G25" s="158"/>
      <c r="H25" s="158"/>
      <c r="I25" s="180" t="str">
        <f>IF(H25="л",VLOOKUP($C25,'Спис. спорт.'!$B$4:$I$262,8,FALSE),IF(ISERROR(CHOOSE(H25,2378,1616,1815,1975,2256,2340,2571,2620,2896,3409,3421,15689,15275,18749,16914,20143,16527,18320,18496))=TRUE," ",CHOOSE(H25,2378,1616,1815,1975,2256,2340,2571,2620,2896,3409,3421,15689,15275,18749,16914,20143,16527,18320,18496)))</f>
        <v xml:space="preserve"> </v>
      </c>
      <c r="J25" s="181" t="str">
        <f>IF(ISERROR(VLOOKUP($C25,'Спис. спорт.'!$B$4:$H$262,7,FALSE))=TRUE," ",VLOOKUP($C25,'Спис. спорт.'!$B$4:$H$262,7,FALSE))</f>
        <v xml:space="preserve"> </v>
      </c>
      <c r="K25" s="157">
        <f>IF(ISERROR(VLOOKUP($J25,'З-18Масштаб'!$C$5:$E$54,2,FALSE))=TRUE,0,VLOOKUP($J25,'З-18Масштаб'!$C$5:$E$54,2,FALSE))</f>
        <v>0</v>
      </c>
      <c r="L25" s="158">
        <f>IF(ISERROR(VLOOKUP($J25,'З-18Масштаб'!$C$5:$E$54,3,FALSE))=TRUE,0,VLOOKUP($J25,'З-18Масштаб'!$C$5:$E$54,3,FALSE))</f>
        <v>0</v>
      </c>
      <c r="M25" s="160"/>
      <c r="N25" s="157">
        <f>IF(ISERROR(VLOOKUP($J25,'З-18Масштаб'!$K$5:$M$54,2,FALSE))=TRUE,0,VLOOKUP($J25,'З-18Масштаб'!$K$5:$M$54,2,FALSE))</f>
        <v>0</v>
      </c>
      <c r="O25" s="158">
        <f>IF(ISERROR(VLOOKUP($J25,'З-18Масштаб'!$K$5:$M$54,3,FALSE))=TRUE,0,VLOOKUP($J25,'З-18Масштаб'!$K$5:$M$54,3,FALSE))</f>
        <v>0</v>
      </c>
      <c r="P25" s="160"/>
      <c r="Q25" s="157">
        <f>IF(ISERROR(VLOOKUP($J25,'З-18Масштаб'!$S$5:$U$54,2,FALSE))=TRUE,0,VLOOKUP($J25,'З-18Масштаб'!$S$5:$U$54,2,FALSE))</f>
        <v>0</v>
      </c>
      <c r="R25" s="158">
        <f>IF(ISERROR(VLOOKUP($J25,'З-18Масштаб'!$S$5:$U$54,3,FALSE))=TRUE,0,VLOOKUP($J25,'З-18Масштаб'!$S$5:$U$54,3,FALSE))</f>
        <v>0</v>
      </c>
      <c r="S25" s="160"/>
      <c r="T25" s="171">
        <f t="shared" si="9"/>
        <v>0</v>
      </c>
      <c r="U25" s="158">
        <f>SUM(IF(K25=LARGE(AB25:AD25,1),L25,IF(N25=LARGE(AB25:AD25,1),O25,IF(Q25=LARGE(AB25:AD25,1),R25,IF(#REF!=LARGE(AB25:AD25,1),#REF!,#REF!))))+IF(K25=LARGE(AB25:AD25,2),L25,IF(N25=LARGE(AB25:AD25,2),O25,IF(Q25=LARGE(AB25:AD25,2),R25,IF(#REF!=LARGE(AB25:AD25,2),#REF!,#REF!)))))</f>
        <v>0</v>
      </c>
      <c r="V25" s="182">
        <f t="shared" si="10"/>
        <v>0</v>
      </c>
      <c r="W25" s="183"/>
      <c r="X25" s="184">
        <f t="shared" si="11"/>
        <v>0</v>
      </c>
      <c r="Y25" s="185">
        <f>IF(ISERROR(VLOOKUP(C25,'Рейтинг 16-18Масштаб'!$B$5:$R$34,13,FALSE))=TRUE,0,VLOOKUP(C25,'Рейтинг 16-18Масштаб'!$B$5:$R$34,13,FALSE))</f>
        <v>0</v>
      </c>
      <c r="Z25" s="160"/>
      <c r="AB25" s="157">
        <f t="shared" si="12"/>
        <v>0</v>
      </c>
      <c r="AC25" s="158">
        <f t="shared" si="13"/>
        <v>0</v>
      </c>
      <c r="AD25" s="158">
        <f t="shared" si="14"/>
        <v>0</v>
      </c>
      <c r="AF25" s="178">
        <f t="shared" si="15"/>
        <v>0</v>
      </c>
      <c r="AG25" s="158">
        <f t="shared" si="16"/>
        <v>0</v>
      </c>
      <c r="AH25" s="158">
        <f t="shared" si="17"/>
        <v>0</v>
      </c>
    </row>
    <row r="26" spans="1:34" s="162" customFormat="1" ht="12.75" hidden="1" customHeight="1">
      <c r="A26" s="179"/>
      <c r="B26" s="158">
        <v>7</v>
      </c>
      <c r="C26" s="159"/>
      <c r="D26" s="158"/>
      <c r="E26" s="158"/>
      <c r="F26" s="158"/>
      <c r="G26" s="158"/>
      <c r="H26" s="158"/>
      <c r="I26" s="180" t="str">
        <f>IF(H26="л",VLOOKUP($C26,'Спис. спорт.'!$B$4:$I$262,8,FALSE),IF(ISERROR(CHOOSE(H26,2378,1616,1815,1975,2256,2340,2571,2620,2896,3409,3421,15689,15275,18749,16914,20143,16527,18320,18496))=TRUE," ",CHOOSE(H26,2378,1616,1815,1975,2256,2340,2571,2620,2896,3409,3421,15689,15275,18749,16914,20143,16527,18320,18496)))</f>
        <v xml:space="preserve"> </v>
      </c>
      <c r="J26" s="181" t="str">
        <f>IF(ISERROR(VLOOKUP($C26,'Спис. спорт.'!$B$4:$H$262,7,FALSE))=TRUE," ",VLOOKUP($C26,'Спис. спорт.'!$B$4:$H$262,7,FALSE))</f>
        <v xml:space="preserve"> </v>
      </c>
      <c r="K26" s="157">
        <f>IF(ISERROR(VLOOKUP($J26,'З-18Масштаб'!$C$5:$E$54,2,FALSE))=TRUE,0,VLOOKUP($J26,'З-18Масштаб'!$C$5:$E$54,2,FALSE))</f>
        <v>0</v>
      </c>
      <c r="L26" s="158">
        <f>IF(ISERROR(VLOOKUP($J26,'З-18Масштаб'!$C$5:$E$54,3,FALSE))=TRUE,0,VLOOKUP($J26,'З-18Масштаб'!$C$5:$E$54,3,FALSE))</f>
        <v>0</v>
      </c>
      <c r="M26" s="160"/>
      <c r="N26" s="157">
        <f>IF(ISERROR(VLOOKUP($J26,'З-18Масштаб'!$K$5:$M$54,2,FALSE))=TRUE,0,VLOOKUP($J26,'З-18Масштаб'!$K$5:$M$54,2,FALSE))</f>
        <v>0</v>
      </c>
      <c r="O26" s="158">
        <f>IF(ISERROR(VLOOKUP($J26,'З-18Масштаб'!$K$5:$M$54,3,FALSE))=TRUE,0,VLOOKUP($J26,'З-18Масштаб'!$K$5:$M$54,3,FALSE))</f>
        <v>0</v>
      </c>
      <c r="P26" s="160"/>
      <c r="Q26" s="157">
        <f>IF(ISERROR(VLOOKUP($J26,'З-18Масштаб'!$S$5:$U$54,2,FALSE))=TRUE,0,VLOOKUP($J26,'З-18Масштаб'!$S$5:$U$54,2,FALSE))</f>
        <v>0</v>
      </c>
      <c r="R26" s="158">
        <f>IF(ISERROR(VLOOKUP($J26,'З-18Масштаб'!$S$5:$U$54,3,FALSE))=TRUE,0,VLOOKUP($J26,'З-18Масштаб'!$S$5:$U$54,3,FALSE))</f>
        <v>0</v>
      </c>
      <c r="S26" s="160"/>
      <c r="T26" s="171">
        <f t="shared" si="9"/>
        <v>0</v>
      </c>
      <c r="U26" s="158">
        <f>SUM(IF(K26=LARGE(AB26:AD26,1),L26,IF(N26=LARGE(AB26:AD26,1),O26,IF(Q26=LARGE(AB26:AD26,1),R26,IF(#REF!=LARGE(AB26:AD26,1),#REF!,#REF!))))+IF(K26=LARGE(AB26:AD26,2),L26,IF(N26=LARGE(AB26:AD26,2),O26,IF(Q26=LARGE(AB26:AD26,2),R26,IF(#REF!=LARGE(AB26:AD26,2),#REF!,#REF!)))))</f>
        <v>0</v>
      </c>
      <c r="V26" s="182">
        <f t="shared" si="10"/>
        <v>0</v>
      </c>
      <c r="W26" s="183"/>
      <c r="X26" s="184">
        <f t="shared" si="11"/>
        <v>0</v>
      </c>
      <c r="Y26" s="185">
        <f>IF(ISERROR(VLOOKUP(C26,'Рейтинг 16-18Масштаб'!$B$5:$R$34,13,FALSE))=TRUE,0,VLOOKUP(C26,'Рейтинг 16-18Масштаб'!$B$5:$R$34,13,FALSE))</f>
        <v>0</v>
      </c>
      <c r="Z26" s="160"/>
      <c r="AB26" s="157">
        <f t="shared" si="12"/>
        <v>0</v>
      </c>
      <c r="AC26" s="158">
        <f t="shared" si="13"/>
        <v>0</v>
      </c>
      <c r="AD26" s="158">
        <f t="shared" si="14"/>
        <v>0</v>
      </c>
      <c r="AF26" s="178">
        <f t="shared" si="15"/>
        <v>0</v>
      </c>
      <c r="AG26" s="158">
        <f t="shared" si="16"/>
        <v>0</v>
      </c>
      <c r="AH26" s="158">
        <f t="shared" si="17"/>
        <v>0</v>
      </c>
    </row>
    <row r="27" spans="1:34" s="162" customFormat="1" ht="12.75" hidden="1" customHeight="1">
      <c r="A27" s="179"/>
      <c r="B27" s="158">
        <v>8</v>
      </c>
      <c r="C27" s="159"/>
      <c r="D27" s="158"/>
      <c r="E27" s="158"/>
      <c r="F27" s="158"/>
      <c r="G27" s="158"/>
      <c r="H27" s="158"/>
      <c r="I27" s="180" t="str">
        <f>IF(H27="л",VLOOKUP($C27,'Спис. спорт.'!$B$4:$I$262,8,FALSE),IF(ISERROR(CHOOSE(H27,2378,1616,1815,1975,2256,2340,2571,2620,2896,3409,3421,15689,15275,18749,16914,20143,16527,18320,18496))=TRUE," ",CHOOSE(H27,2378,1616,1815,1975,2256,2340,2571,2620,2896,3409,3421,15689,15275,18749,16914,20143,16527,18320,18496)))</f>
        <v xml:space="preserve"> </v>
      </c>
      <c r="J27" s="181" t="str">
        <f>IF(ISERROR(VLOOKUP($C27,'Спис. спорт.'!$B$4:$H$262,7,FALSE))=TRUE," ",VLOOKUP($C27,'Спис. спорт.'!$B$4:$H$262,7,FALSE))</f>
        <v xml:space="preserve"> </v>
      </c>
      <c r="K27" s="157">
        <f>IF(ISERROR(VLOOKUP($J27,'З-18Масштаб'!$C$5:$E$54,2,FALSE))=TRUE,0,VLOOKUP($J27,'З-18Масштаб'!$C$5:$E$54,2,FALSE))</f>
        <v>0</v>
      </c>
      <c r="L27" s="158">
        <f>IF(ISERROR(VLOOKUP($J27,'З-18Масштаб'!$C$5:$E$54,3,FALSE))=TRUE,0,VLOOKUP($J27,'З-18Масштаб'!$C$5:$E$54,3,FALSE))</f>
        <v>0</v>
      </c>
      <c r="M27" s="160"/>
      <c r="N27" s="157">
        <f>IF(ISERROR(VLOOKUP($J27,'З-18Масштаб'!$K$5:$M$54,2,FALSE))=TRUE,0,VLOOKUP($J27,'З-18Масштаб'!$K$5:$M$54,2,FALSE))</f>
        <v>0</v>
      </c>
      <c r="O27" s="158">
        <f>IF(ISERROR(VLOOKUP($J27,'З-18Масштаб'!$K$5:$M$54,3,FALSE))=TRUE,0,VLOOKUP($J27,'З-18Масштаб'!$K$5:$M$54,3,FALSE))</f>
        <v>0</v>
      </c>
      <c r="P27" s="160"/>
      <c r="Q27" s="157">
        <f>IF(ISERROR(VLOOKUP($J27,'З-18Масштаб'!$S$5:$U$54,2,FALSE))=TRUE,0,VLOOKUP($J27,'З-18Масштаб'!$S$5:$U$54,2,FALSE))</f>
        <v>0</v>
      </c>
      <c r="R27" s="158">
        <f>IF(ISERROR(VLOOKUP($J27,'З-18Масштаб'!$S$5:$U$54,3,FALSE))=TRUE,0,VLOOKUP($J27,'З-18Масштаб'!$S$5:$U$54,3,FALSE))</f>
        <v>0</v>
      </c>
      <c r="S27" s="160"/>
      <c r="T27" s="171">
        <f t="shared" si="9"/>
        <v>0</v>
      </c>
      <c r="U27" s="158">
        <f>SUM(IF(K27=LARGE(AB27:AD27,1),L27,IF(N27=LARGE(AB27:AD27,1),O27,IF(Q27=LARGE(AB27:AD27,1),R27,IF(#REF!=LARGE(AB27:AD27,1),#REF!,#REF!))))+IF(K27=LARGE(AB27:AD27,2),L27,IF(N27=LARGE(AB27:AD27,2),O27,IF(Q27=LARGE(AB27:AD27,2),R27,IF(#REF!=LARGE(AB27:AD27,2),#REF!,#REF!)))))</f>
        <v>0</v>
      </c>
      <c r="V27" s="182">
        <f t="shared" si="10"/>
        <v>0</v>
      </c>
      <c r="W27" s="183"/>
      <c r="X27" s="184">
        <f t="shared" si="11"/>
        <v>0</v>
      </c>
      <c r="Y27" s="185">
        <f>IF(ISERROR(VLOOKUP(C27,'Рейтинг 16-18Масштаб'!$B$5:$R$34,13,FALSE))=TRUE,0,VLOOKUP(C27,'Рейтинг 16-18Масштаб'!$B$5:$R$34,13,FALSE))</f>
        <v>0</v>
      </c>
      <c r="Z27" s="160"/>
      <c r="AB27" s="157">
        <f t="shared" si="12"/>
        <v>0</v>
      </c>
      <c r="AC27" s="158">
        <f t="shared" si="13"/>
        <v>0</v>
      </c>
      <c r="AD27" s="158">
        <f t="shared" si="14"/>
        <v>0</v>
      </c>
      <c r="AF27" s="178">
        <f t="shared" si="15"/>
        <v>0</v>
      </c>
      <c r="AG27" s="158">
        <f t="shared" si="16"/>
        <v>0</v>
      </c>
      <c r="AH27" s="158">
        <f t="shared" si="17"/>
        <v>0</v>
      </c>
    </row>
    <row r="28" spans="1:34" s="162" customFormat="1" ht="12.75" hidden="1" customHeight="1" thickBot="1">
      <c r="A28" s="186"/>
      <c r="B28" s="187">
        <v>9</v>
      </c>
      <c r="C28" s="188"/>
      <c r="D28" s="187"/>
      <c r="E28" s="187"/>
      <c r="F28" s="187"/>
      <c r="G28" s="187"/>
      <c r="H28" s="187"/>
      <c r="I28" s="189" t="str">
        <f>IF(H28="л",VLOOKUP($C28,'Спис. спорт.'!$B$4:$I$262,8,FALSE),IF(ISERROR(CHOOSE(H28,2378,1616,1815,1975,2256,2340,2571,2620,2896,3409,3421,15689,15275,18749,16914,20143,16527,18320,18496))=TRUE," ",CHOOSE(H28,2378,1616,1815,1975,2256,2340,2571,2620,2896,3409,3421,15689,15275,18749,16914,20143,16527,18320,18496)))</f>
        <v xml:space="preserve"> </v>
      </c>
      <c r="J28" s="190" t="str">
        <f>IF(ISERROR(VLOOKUP($C28,'Спис. спорт.'!$B$4:$H$262,7,FALSE))=TRUE," ",VLOOKUP($C28,'Спис. спорт.'!$B$4:$H$262,7,FALSE))</f>
        <v xml:space="preserve"> </v>
      </c>
      <c r="K28" s="191">
        <f>IF(ISERROR(VLOOKUP($J28,'З-18Масштаб'!$C$5:$E$54,2,FALSE))=TRUE,0,VLOOKUP($J28,'З-18Масштаб'!$C$5:$E$54,2,FALSE))</f>
        <v>0</v>
      </c>
      <c r="L28" s="187">
        <f>IF(ISERROR(VLOOKUP($J28,'З-18Масштаб'!$C$5:$E$54,3,FALSE))=TRUE,0,VLOOKUP($J28,'З-18Масштаб'!$C$5:$E$54,3,FALSE))</f>
        <v>0</v>
      </c>
      <c r="M28" s="192"/>
      <c r="N28" s="191">
        <f>IF(ISERROR(VLOOKUP($J28,'З-18Масштаб'!$K$5:$M$54,2,FALSE))=TRUE,0,VLOOKUP($J28,'З-18Масштаб'!$K$5:$M$54,2,FALSE))</f>
        <v>0</v>
      </c>
      <c r="O28" s="187">
        <f>IF(ISERROR(VLOOKUP($J28,'З-18Масштаб'!$K$5:$M$54,3,FALSE))=TRUE,0,VLOOKUP($J28,'З-18Масштаб'!$K$5:$M$54,3,FALSE))</f>
        <v>0</v>
      </c>
      <c r="P28" s="192"/>
      <c r="Q28" s="191">
        <f>IF(ISERROR(VLOOKUP($J28,'З-18Масштаб'!$S$5:$U$54,2,FALSE))=TRUE,0,VLOOKUP($J28,'З-18Масштаб'!$S$5:$U$54,2,FALSE))</f>
        <v>0</v>
      </c>
      <c r="R28" s="187">
        <f>IF(ISERROR(VLOOKUP($J28,'З-18Масштаб'!$S$5:$U$54,3,FALSE))=TRUE,0,VLOOKUP($J28,'З-18Масштаб'!$S$5:$U$54,3,FALSE))</f>
        <v>0</v>
      </c>
      <c r="S28" s="192"/>
      <c r="T28" s="193">
        <f t="shared" si="9"/>
        <v>0</v>
      </c>
      <c r="U28" s="187">
        <f>SUM(IF(K28=LARGE(AB28:AD28,1),L28,IF(N28=LARGE(AB28:AD28,1),O28,IF(Q28=LARGE(AB28:AD28,1),R28,IF(#REF!=LARGE(AB28:AD28,1),#REF!,#REF!))))+IF(K28=LARGE(AB28:AD28,2),L28,IF(N28=LARGE(AB28:AD28,2),O28,IF(Q28=LARGE(AB28:AD28,2),R28,IF(#REF!=LARGE(AB28:AD28,2),#REF!,#REF!)))))</f>
        <v>0</v>
      </c>
      <c r="V28" s="194">
        <f t="shared" si="10"/>
        <v>0</v>
      </c>
      <c r="W28" s="195"/>
      <c r="X28" s="196">
        <f t="shared" si="11"/>
        <v>0</v>
      </c>
      <c r="Y28" s="197">
        <f>IF(ISERROR(VLOOKUP(C28,'Рейтинг 16-18Масштаб'!$B$5:$R$34,13,FALSE))=TRUE,0,VLOOKUP(C28,'Рейтинг 16-18Масштаб'!$B$5:$R$34,13,FALSE))</f>
        <v>0</v>
      </c>
      <c r="Z28" s="192"/>
      <c r="AB28" s="157">
        <f t="shared" si="12"/>
        <v>0</v>
      </c>
      <c r="AC28" s="158">
        <f t="shared" si="13"/>
        <v>0</v>
      </c>
      <c r="AD28" s="158">
        <f t="shared" si="14"/>
        <v>0</v>
      </c>
      <c r="AF28" s="178">
        <f t="shared" si="15"/>
        <v>0</v>
      </c>
      <c r="AG28" s="158">
        <f t="shared" si="16"/>
        <v>0</v>
      </c>
      <c r="AH28" s="158">
        <f t="shared" si="17"/>
        <v>0</v>
      </c>
    </row>
    <row r="29" spans="1:34" s="162" customFormat="1" ht="12.75" hidden="1" customHeight="1">
      <c r="A29" s="199"/>
      <c r="B29" s="177">
        <v>1</v>
      </c>
      <c r="C29" s="200"/>
      <c r="D29" s="177"/>
      <c r="E29" s="177"/>
      <c r="F29" s="177"/>
      <c r="G29" s="177"/>
      <c r="H29" s="177"/>
      <c r="I29" s="201" t="str">
        <f>IF(H29="л",VLOOKUP($C29,'Спис. спорт.'!$B$4:$I$262,8,FALSE),IF(ISERROR(CHOOSE(H29,2378,1616,1815,1975,2256,2340,2571,2620,2896,3409,3421,15689,15275,18749,16914,20143,16527,18320,18496))=TRUE," ",CHOOSE(H29,2378,1616,1815,1975,2256,2340,2571,2620,2896,3409,3421,15689,15275,18749,16914,20143,16527,18320,18496)))</f>
        <v xml:space="preserve"> </v>
      </c>
      <c r="J29" s="202" t="str">
        <f>IF(ISERROR(VLOOKUP($C29,'Спис. спорт.'!$B$4:$H$262,7,FALSE))=TRUE," ",VLOOKUP($C29,'Спис. спорт.'!$B$4:$H$262,7,FALSE))</f>
        <v xml:space="preserve"> </v>
      </c>
      <c r="K29" s="176">
        <f>IF(ISERROR(VLOOKUP($J29,'З-18Масштаб'!$C$5:$E$54,2,FALSE))=TRUE,0,VLOOKUP($J29,'З-18Масштаб'!$C$5:$E$54,2,FALSE))</f>
        <v>0</v>
      </c>
      <c r="L29" s="177">
        <f>IF(ISERROR(VLOOKUP($J29,'З-18Масштаб'!$C$5:$E$54,3,FALSE))=TRUE,0,VLOOKUP($J29,'З-18Масштаб'!$C$5:$E$54,3,FALSE))</f>
        <v>0</v>
      </c>
      <c r="M29" s="203"/>
      <c r="N29" s="176">
        <f>IF(ISERROR(VLOOKUP($J29,'З-18Масштаб'!$K$5:$M$54,2,FALSE))=TRUE,0,VLOOKUP($J29,'З-18Масштаб'!$K$5:$M$54,2,FALSE))</f>
        <v>0</v>
      </c>
      <c r="O29" s="177">
        <f>IF(ISERROR(VLOOKUP($J29,'З-18Масштаб'!$K$5:$M$54,3,FALSE))=TRUE,0,VLOOKUP($J29,'З-18Масштаб'!$K$5:$M$54,3,FALSE))</f>
        <v>0</v>
      </c>
      <c r="P29" s="203"/>
      <c r="Q29" s="176">
        <f>IF(ISERROR(VLOOKUP($J29,'З-18Масштаб'!$S$5:$U$54,2,FALSE))=TRUE,0,VLOOKUP($J29,'З-18Масштаб'!$S$5:$U$54,2,FALSE))</f>
        <v>0</v>
      </c>
      <c r="R29" s="177">
        <f>IF(ISERROR(VLOOKUP($J29,'З-18Масштаб'!$S$5:$U$54,3,FALSE))=TRUE,0,VLOOKUP($J29,'З-18Масштаб'!$S$5:$U$54,3,FALSE))</f>
        <v>0</v>
      </c>
      <c r="S29" s="203"/>
      <c r="T29" s="204">
        <f t="shared" si="9"/>
        <v>0</v>
      </c>
      <c r="U29" s="177">
        <f>SUM(IF(K29=LARGE(AB29:AD29,1),L29,IF(N29=LARGE(AB29:AD29,1),O29,IF(Q29=LARGE(AB29:AD29,1),R29,IF(#REF!=LARGE(AB29:AD29,1),#REF!,#REF!))))+IF(K29=LARGE(AB29:AD29,2),L29,IF(N29=LARGE(AB29:AD29,2),O29,IF(Q29=LARGE(AB29:AD29,2),R29,IF(#REF!=LARGE(AB29:AD29,2),#REF!,#REF!)))))</f>
        <v>0</v>
      </c>
      <c r="V29" s="205">
        <f t="shared" si="10"/>
        <v>0</v>
      </c>
      <c r="W29" s="206"/>
      <c r="X29" s="207">
        <f t="shared" si="11"/>
        <v>0</v>
      </c>
      <c r="Y29" s="204">
        <f>IF(ISERROR(VLOOKUP(C29,'Рейтинг 16-18Масштаб'!$B$5:$R$34,13,FALSE))=TRUE,0,VLOOKUP(C29,'Рейтинг 16-18Масштаб'!$B$5:$R$34,13,FALSE))</f>
        <v>0</v>
      </c>
      <c r="Z29" s="203"/>
      <c r="AB29" s="157">
        <f t="shared" si="12"/>
        <v>0</v>
      </c>
      <c r="AC29" s="158">
        <f t="shared" si="13"/>
        <v>0</v>
      </c>
      <c r="AD29" s="158">
        <f t="shared" si="14"/>
        <v>0</v>
      </c>
      <c r="AF29" s="178">
        <f t="shared" si="15"/>
        <v>0</v>
      </c>
      <c r="AG29" s="158">
        <f t="shared" si="16"/>
        <v>0</v>
      </c>
      <c r="AH29" s="158">
        <f t="shared" si="17"/>
        <v>0</v>
      </c>
    </row>
    <row r="30" spans="1:34" s="162" customFormat="1" ht="12.75" hidden="1" customHeight="1">
      <c r="A30" s="179"/>
      <c r="B30" s="158">
        <v>2</v>
      </c>
      <c r="C30" s="159"/>
      <c r="D30" s="158"/>
      <c r="E30" s="158"/>
      <c r="F30" s="158"/>
      <c r="G30" s="158"/>
      <c r="H30" s="158"/>
      <c r="I30" s="180" t="str">
        <f>IF(H30="л",VLOOKUP($C30,'Спис. спорт.'!$B$4:$I$262,8,FALSE),IF(ISERROR(CHOOSE(H30,2378,1616,1815,1975,2256,2340,2571,2620,2896,3409,3421,15689,15275,18749,16914,20143,16527,18320,18496))=TRUE," ",CHOOSE(H30,2378,1616,1815,1975,2256,2340,2571,2620,2896,3409,3421,15689,15275,18749,16914,20143,16527,18320,18496)))</f>
        <v xml:space="preserve"> </v>
      </c>
      <c r="J30" s="181" t="str">
        <f>IF(ISERROR(VLOOKUP($C30,'Спис. спорт.'!$B$4:$H$262,7,FALSE))=TRUE," ",VLOOKUP($C30,'Спис. спорт.'!$B$4:$H$262,7,FALSE))</f>
        <v xml:space="preserve"> </v>
      </c>
      <c r="K30" s="157">
        <f>IF(ISERROR(VLOOKUP($J30,'З-18Масштаб'!$C$5:$E$54,2,FALSE))=TRUE,0,VLOOKUP($J30,'З-18Масштаб'!$C$5:$E$54,2,FALSE))</f>
        <v>0</v>
      </c>
      <c r="L30" s="158">
        <f>IF(ISERROR(VLOOKUP($J30,'З-18Масштаб'!$C$5:$E$54,3,FALSE))=TRUE,0,VLOOKUP($J30,'З-18Масштаб'!$C$5:$E$54,3,FALSE))</f>
        <v>0</v>
      </c>
      <c r="M30" s="160"/>
      <c r="N30" s="157">
        <f>IF(ISERROR(VLOOKUP($J30,'З-18Масштаб'!$K$5:$M$54,2,FALSE))=TRUE,0,VLOOKUP($J30,'З-18Масштаб'!$K$5:$M$54,2,FALSE))</f>
        <v>0</v>
      </c>
      <c r="O30" s="158">
        <f>IF(ISERROR(VLOOKUP($J30,'З-18Масштаб'!$K$5:$M$54,3,FALSE))=TRUE,0,VLOOKUP($J30,'З-18Масштаб'!$K$5:$M$54,3,FALSE))</f>
        <v>0</v>
      </c>
      <c r="P30" s="160"/>
      <c r="Q30" s="157">
        <f>IF(ISERROR(VLOOKUP($J30,'З-18Масштаб'!$S$5:$U$54,2,FALSE))=TRUE,0,VLOOKUP($J30,'З-18Масштаб'!$S$5:$U$54,2,FALSE))</f>
        <v>0</v>
      </c>
      <c r="R30" s="158">
        <f>IF(ISERROR(VLOOKUP($J30,'З-18Масштаб'!$S$5:$U$54,3,FALSE))=TRUE,0,VLOOKUP($J30,'З-18Масштаб'!$S$5:$U$54,3,FALSE))</f>
        <v>0</v>
      </c>
      <c r="S30" s="160"/>
      <c r="T30" s="171">
        <f t="shared" si="9"/>
        <v>0</v>
      </c>
      <c r="U30" s="158">
        <f>SUM(IF(K30=LARGE(AB30:AD30,1),L30,IF(N30=LARGE(AB30:AD30,1),O30,IF(Q30=LARGE(AB30:AD30,1),R30,IF(#REF!=LARGE(AB30:AD30,1),#REF!,#REF!))))+IF(K30=LARGE(AB30:AD30,2),L30,IF(N30=LARGE(AB30:AD30,2),O30,IF(Q30=LARGE(AB30:AD30,2),R30,IF(#REF!=LARGE(AB30:AD30,2),#REF!,#REF!)))))</f>
        <v>0</v>
      </c>
      <c r="V30" s="182">
        <f t="shared" si="10"/>
        <v>0</v>
      </c>
      <c r="W30" s="183"/>
      <c r="X30" s="184">
        <f t="shared" si="11"/>
        <v>0</v>
      </c>
      <c r="Y30" s="185">
        <f>IF(ISERROR(VLOOKUP(C30,'Рейтинг 16-18Масштаб'!$B$5:$R$34,13,FALSE))=TRUE,0,VLOOKUP(C30,'Рейтинг 16-18Масштаб'!$B$5:$R$34,13,FALSE))</f>
        <v>0</v>
      </c>
      <c r="Z30" s="160"/>
      <c r="AB30" s="157">
        <f t="shared" si="12"/>
        <v>0</v>
      </c>
      <c r="AC30" s="158">
        <f t="shared" si="13"/>
        <v>0</v>
      </c>
      <c r="AD30" s="158">
        <f t="shared" si="14"/>
        <v>0</v>
      </c>
      <c r="AF30" s="178">
        <f t="shared" si="15"/>
        <v>0</v>
      </c>
      <c r="AG30" s="158">
        <f t="shared" si="16"/>
        <v>0</v>
      </c>
      <c r="AH30" s="158">
        <f t="shared" si="17"/>
        <v>0</v>
      </c>
    </row>
    <row r="31" spans="1:34" s="162" customFormat="1" ht="12.75" hidden="1" customHeight="1">
      <c r="A31" s="179"/>
      <c r="B31" s="158">
        <v>3</v>
      </c>
      <c r="C31" s="159"/>
      <c r="D31" s="158"/>
      <c r="E31" s="158"/>
      <c r="F31" s="158"/>
      <c r="G31" s="158"/>
      <c r="H31" s="158"/>
      <c r="I31" s="180" t="str">
        <f>IF(H31="л",VLOOKUP($C31,'Спис. спорт.'!$B$4:$I$262,8,FALSE),IF(ISERROR(CHOOSE(H31,2378,1616,1815,1975,2256,2340,2571,2620,2896,3409,3421,15689,15275,18749,16914,20143,16527,18320,18496))=TRUE," ",CHOOSE(H31,2378,1616,1815,1975,2256,2340,2571,2620,2896,3409,3421,15689,15275,18749,16914,20143,16527,18320,18496)))</f>
        <v xml:space="preserve"> </v>
      </c>
      <c r="J31" s="181" t="str">
        <f>IF(ISERROR(VLOOKUP($C31,'Спис. спорт.'!$B$4:$H$262,7,FALSE))=TRUE," ",VLOOKUP($C31,'Спис. спорт.'!$B$4:$H$262,7,FALSE))</f>
        <v xml:space="preserve"> </v>
      </c>
      <c r="K31" s="157">
        <f>IF(ISERROR(VLOOKUP($J31,'З-18Масштаб'!$C$5:$E$54,2,FALSE))=TRUE,0,VLOOKUP($J31,'З-18Масштаб'!$C$5:$E$54,2,FALSE))</f>
        <v>0</v>
      </c>
      <c r="L31" s="158">
        <f>IF(ISERROR(VLOOKUP($J31,'З-18Масштаб'!$C$5:$E$54,3,FALSE))=TRUE,0,VLOOKUP($J31,'З-18Масштаб'!$C$5:$E$54,3,FALSE))</f>
        <v>0</v>
      </c>
      <c r="M31" s="160"/>
      <c r="N31" s="157">
        <f>IF(ISERROR(VLOOKUP($J31,'З-18Масштаб'!$K$5:$M$54,2,FALSE))=TRUE,0,VLOOKUP($J31,'З-18Масштаб'!$K$5:$M$54,2,FALSE))</f>
        <v>0</v>
      </c>
      <c r="O31" s="158">
        <f>IF(ISERROR(VLOOKUP($J31,'З-18Масштаб'!$K$5:$M$54,3,FALSE))=TRUE,0,VLOOKUP($J31,'З-18Масштаб'!$K$5:$M$54,3,FALSE))</f>
        <v>0</v>
      </c>
      <c r="P31" s="160"/>
      <c r="Q31" s="157">
        <f>IF(ISERROR(VLOOKUP($J31,'З-18Масштаб'!$S$5:$U$54,2,FALSE))=TRUE,0,VLOOKUP($J31,'З-18Масштаб'!$S$5:$U$54,2,FALSE))</f>
        <v>0</v>
      </c>
      <c r="R31" s="158">
        <f>IF(ISERROR(VLOOKUP($J31,'З-18Масштаб'!$S$5:$U$54,3,FALSE))=TRUE,0,VLOOKUP($J31,'З-18Масштаб'!$S$5:$U$54,3,FALSE))</f>
        <v>0</v>
      </c>
      <c r="S31" s="160"/>
      <c r="T31" s="171">
        <f t="shared" si="9"/>
        <v>0</v>
      </c>
      <c r="U31" s="158">
        <f>SUM(IF(K31=LARGE(AB31:AD31,1),L31,IF(N31=LARGE(AB31:AD31,1),O31,IF(Q31=LARGE(AB31:AD31,1),R31,IF(#REF!=LARGE(AB31:AD31,1),#REF!,#REF!))))+IF(K31=LARGE(AB31:AD31,2),L31,IF(N31=LARGE(AB31:AD31,2),O31,IF(Q31=LARGE(AB31:AD31,2),R31,IF(#REF!=LARGE(AB31:AD31,2),#REF!,#REF!)))))</f>
        <v>0</v>
      </c>
      <c r="V31" s="182">
        <f t="shared" si="10"/>
        <v>0</v>
      </c>
      <c r="W31" s="183"/>
      <c r="X31" s="184">
        <f t="shared" si="11"/>
        <v>0</v>
      </c>
      <c r="Y31" s="185">
        <f>IF(ISERROR(VLOOKUP(C31,'Рейтинг 16-18Масштаб'!$B$5:$R$34,13,FALSE))=TRUE,0,VLOOKUP(C31,'Рейтинг 16-18Масштаб'!$B$5:$R$34,13,FALSE))</f>
        <v>0</v>
      </c>
      <c r="Z31" s="160"/>
      <c r="AB31" s="157">
        <f t="shared" si="12"/>
        <v>0</v>
      </c>
      <c r="AC31" s="158">
        <f t="shared" si="13"/>
        <v>0</v>
      </c>
      <c r="AD31" s="158">
        <f t="shared" si="14"/>
        <v>0</v>
      </c>
      <c r="AF31" s="178">
        <f t="shared" si="15"/>
        <v>0</v>
      </c>
      <c r="AG31" s="158">
        <f t="shared" si="16"/>
        <v>0</v>
      </c>
      <c r="AH31" s="158">
        <f t="shared" si="17"/>
        <v>0</v>
      </c>
    </row>
    <row r="32" spans="1:34" s="162" customFormat="1" ht="12.75" hidden="1" customHeight="1">
      <c r="A32" s="179"/>
      <c r="B32" s="158">
        <v>4</v>
      </c>
      <c r="C32" s="159"/>
      <c r="D32" s="158"/>
      <c r="E32" s="158"/>
      <c r="F32" s="158"/>
      <c r="G32" s="158"/>
      <c r="H32" s="158"/>
      <c r="I32" s="180" t="str">
        <f>IF(H32="л",VLOOKUP($C32,'Спис. спорт.'!$B$4:$I$262,8,FALSE),IF(ISERROR(CHOOSE(H32,2378,1616,1815,1975,2256,2340,2571,2620,2896,3409,3421,15689,15275,18749,16914,20143,16527,18320,18496))=TRUE," ",CHOOSE(H32,2378,1616,1815,1975,2256,2340,2571,2620,2896,3409,3421,15689,15275,18749,16914,20143,16527,18320,18496)))</f>
        <v xml:space="preserve"> </v>
      </c>
      <c r="J32" s="181" t="str">
        <f>IF(ISERROR(VLOOKUP($C32,'Спис. спорт.'!$B$4:$H$262,7,FALSE))=TRUE," ",VLOOKUP($C32,'Спис. спорт.'!$B$4:$H$262,7,FALSE))</f>
        <v xml:space="preserve"> </v>
      </c>
      <c r="K32" s="157">
        <f>IF(ISERROR(VLOOKUP($J32,'З-18Масштаб'!$C$5:$E$54,2,FALSE))=TRUE,0,VLOOKUP($J32,'З-18Масштаб'!$C$5:$E$54,2,FALSE))</f>
        <v>0</v>
      </c>
      <c r="L32" s="158">
        <f>IF(ISERROR(VLOOKUP($J32,'З-18Масштаб'!$C$5:$E$54,3,FALSE))=TRUE,0,VLOOKUP($J32,'З-18Масштаб'!$C$5:$E$54,3,FALSE))</f>
        <v>0</v>
      </c>
      <c r="M32" s="160"/>
      <c r="N32" s="157">
        <f>IF(ISERROR(VLOOKUP($J32,'З-18Масштаб'!$K$5:$M$54,2,FALSE))=TRUE,0,VLOOKUP($J32,'З-18Масштаб'!$K$5:$M$54,2,FALSE))</f>
        <v>0</v>
      </c>
      <c r="O32" s="158">
        <f>IF(ISERROR(VLOOKUP($J32,'З-18Масштаб'!$K$5:$M$54,3,FALSE))=TRUE,0,VLOOKUP($J32,'З-18Масштаб'!$K$5:$M$54,3,FALSE))</f>
        <v>0</v>
      </c>
      <c r="P32" s="160"/>
      <c r="Q32" s="157">
        <f>IF(ISERROR(VLOOKUP($J32,'З-18Масштаб'!$S$5:$U$54,2,FALSE))=TRUE,0,VLOOKUP($J32,'З-18Масштаб'!$S$5:$U$54,2,FALSE))</f>
        <v>0</v>
      </c>
      <c r="R32" s="158">
        <f>IF(ISERROR(VLOOKUP($J32,'З-18Масштаб'!$S$5:$U$54,3,FALSE))=TRUE,0,VLOOKUP($J32,'З-18Масштаб'!$S$5:$U$54,3,FALSE))</f>
        <v>0</v>
      </c>
      <c r="S32" s="160"/>
      <c r="T32" s="171">
        <f t="shared" si="9"/>
        <v>0</v>
      </c>
      <c r="U32" s="158">
        <f>SUM(IF(K32=LARGE(AB32:AD32,1),L32,IF(N32=LARGE(AB32:AD32,1),O32,IF(Q32=LARGE(AB32:AD32,1),R32,IF(#REF!=LARGE(AB32:AD32,1),#REF!,#REF!))))+IF(K32=LARGE(AB32:AD32,2),L32,IF(N32=LARGE(AB32:AD32,2),O32,IF(Q32=LARGE(AB32:AD32,2),R32,IF(#REF!=LARGE(AB32:AD32,2),#REF!,#REF!)))))</f>
        <v>0</v>
      </c>
      <c r="V32" s="182">
        <f t="shared" si="10"/>
        <v>0</v>
      </c>
      <c r="W32" s="183"/>
      <c r="X32" s="184">
        <f t="shared" si="11"/>
        <v>0</v>
      </c>
      <c r="Y32" s="185">
        <f>IF(ISERROR(VLOOKUP(C32,'Рейтинг 16-18Масштаб'!$B$5:$R$34,13,FALSE))=TRUE,0,VLOOKUP(C32,'Рейтинг 16-18Масштаб'!$B$5:$R$34,13,FALSE))</f>
        <v>0</v>
      </c>
      <c r="Z32" s="160"/>
      <c r="AB32" s="157">
        <f t="shared" si="12"/>
        <v>0</v>
      </c>
      <c r="AC32" s="158">
        <f t="shared" si="13"/>
        <v>0</v>
      </c>
      <c r="AD32" s="158">
        <f t="shared" si="14"/>
        <v>0</v>
      </c>
      <c r="AF32" s="178">
        <f t="shared" si="15"/>
        <v>0</v>
      </c>
      <c r="AG32" s="158">
        <f t="shared" si="16"/>
        <v>0</v>
      </c>
      <c r="AH32" s="158">
        <f t="shared" si="17"/>
        <v>0</v>
      </c>
    </row>
    <row r="33" spans="1:34" s="162" customFormat="1" ht="12.75" hidden="1" customHeight="1">
      <c r="A33" s="179" t="s">
        <v>361</v>
      </c>
      <c r="B33" s="158">
        <v>5</v>
      </c>
      <c r="C33" s="159"/>
      <c r="D33" s="158"/>
      <c r="E33" s="158"/>
      <c r="F33" s="158"/>
      <c r="G33" s="158"/>
      <c r="H33" s="158"/>
      <c r="I33" s="180" t="str">
        <f>IF(H33="л",VLOOKUP($C33,'Спис. спорт.'!$B$4:$I$262,8,FALSE),IF(ISERROR(CHOOSE(H33,2378,1616,1815,1975,2256,2340,2571,2620,2896,3409,3421,15689,15275,18749,16914,20143,16527,18320,18496))=TRUE," ",CHOOSE(H33,2378,1616,1815,1975,2256,2340,2571,2620,2896,3409,3421,15689,15275,18749,16914,20143,16527,18320,18496)))</f>
        <v xml:space="preserve"> </v>
      </c>
      <c r="J33" s="181" t="str">
        <f>IF(ISERROR(VLOOKUP($C33,'Спис. спорт.'!$B$4:$H$262,7,FALSE))=TRUE," ",VLOOKUP($C33,'Спис. спорт.'!$B$4:$H$262,7,FALSE))</f>
        <v xml:space="preserve"> </v>
      </c>
      <c r="K33" s="157">
        <f>IF(ISERROR(VLOOKUP($J33,'З-18Масштаб'!$C$5:$E$54,2,FALSE))=TRUE,0,VLOOKUP($J33,'З-18Масштаб'!$C$5:$E$54,2,FALSE))</f>
        <v>0</v>
      </c>
      <c r="L33" s="158">
        <f>IF(ISERROR(VLOOKUP($J33,'З-18Масштаб'!$C$5:$E$54,3,FALSE))=TRUE,0,VLOOKUP($J33,'З-18Масштаб'!$C$5:$E$54,3,FALSE))</f>
        <v>0</v>
      </c>
      <c r="M33" s="160"/>
      <c r="N33" s="157">
        <f>IF(ISERROR(VLOOKUP($J33,'З-18Масштаб'!$K$5:$M$54,2,FALSE))=TRUE,0,VLOOKUP($J33,'З-18Масштаб'!$K$5:$M$54,2,FALSE))</f>
        <v>0</v>
      </c>
      <c r="O33" s="158">
        <f>IF(ISERROR(VLOOKUP($J33,'З-18Масштаб'!$K$5:$M$54,3,FALSE))=TRUE,0,VLOOKUP($J33,'З-18Масштаб'!$K$5:$M$54,3,FALSE))</f>
        <v>0</v>
      </c>
      <c r="P33" s="160"/>
      <c r="Q33" s="157">
        <f>IF(ISERROR(VLOOKUP($J33,'З-18Масштаб'!$S$5:$U$54,2,FALSE))=TRUE,0,VLOOKUP($J33,'З-18Масштаб'!$S$5:$U$54,2,FALSE))</f>
        <v>0</v>
      </c>
      <c r="R33" s="158">
        <f>IF(ISERROR(VLOOKUP($J33,'З-18Масштаб'!$S$5:$U$54,3,FALSE))=TRUE,0,VLOOKUP($J33,'З-18Масштаб'!$S$5:$U$54,3,FALSE))</f>
        <v>0</v>
      </c>
      <c r="S33" s="160"/>
      <c r="T33" s="171">
        <f t="shared" si="9"/>
        <v>0</v>
      </c>
      <c r="U33" s="158">
        <f>SUM(IF(K33=LARGE(AB33:AD33,1),L33,IF(N33=LARGE(AB33:AD33,1),O33,IF(Q33=LARGE(AB33:AD33,1),R33,IF(#REF!=LARGE(AB33:AD33,1),#REF!,#REF!))))+IF(K33=LARGE(AB33:AD33,2),L33,IF(N33=LARGE(AB33:AD33,2),O33,IF(Q33=LARGE(AB33:AD33,2),R33,IF(#REF!=LARGE(AB33:AD33,2),#REF!,#REF!)))))</f>
        <v>0</v>
      </c>
      <c r="V33" s="182">
        <f t="shared" si="10"/>
        <v>0</v>
      </c>
      <c r="W33" s="183"/>
      <c r="X33" s="184">
        <f t="shared" si="11"/>
        <v>0</v>
      </c>
      <c r="Y33" s="185">
        <f>IF(ISERROR(VLOOKUP(C33,'Рейтинг 16-18Масштаб'!$B$5:$R$34,13,FALSE))=TRUE,0,VLOOKUP(C33,'Рейтинг 16-18Масштаб'!$B$5:$R$34,13,FALSE))</f>
        <v>0</v>
      </c>
      <c r="Z33" s="160"/>
      <c r="AB33" s="157">
        <f t="shared" si="12"/>
        <v>0</v>
      </c>
      <c r="AC33" s="158">
        <f t="shared" si="13"/>
        <v>0</v>
      </c>
      <c r="AD33" s="158">
        <f t="shared" si="14"/>
        <v>0</v>
      </c>
      <c r="AF33" s="178">
        <f t="shared" si="15"/>
        <v>0</v>
      </c>
      <c r="AG33" s="158">
        <f t="shared" si="16"/>
        <v>0</v>
      </c>
      <c r="AH33" s="158">
        <f t="shared" si="17"/>
        <v>0</v>
      </c>
    </row>
    <row r="34" spans="1:34" s="162" customFormat="1" ht="12.75" hidden="1" customHeight="1">
      <c r="A34" s="179"/>
      <c r="B34" s="158">
        <v>6</v>
      </c>
      <c r="C34" s="159"/>
      <c r="D34" s="158"/>
      <c r="E34" s="158"/>
      <c r="F34" s="158"/>
      <c r="G34" s="158"/>
      <c r="H34" s="158"/>
      <c r="I34" s="180" t="str">
        <f>IF(H34="л",VLOOKUP($C34,'Спис. спорт.'!$B$4:$I$262,8,FALSE),IF(ISERROR(CHOOSE(H34,2378,1616,1815,1975,2256,2340,2571,2620,2896,3409,3421,15689,15275,18749,16914,20143,16527,18320,18496))=TRUE," ",CHOOSE(H34,2378,1616,1815,1975,2256,2340,2571,2620,2896,3409,3421,15689,15275,18749,16914,20143,16527,18320,18496)))</f>
        <v xml:space="preserve"> </v>
      </c>
      <c r="J34" s="181" t="str">
        <f>IF(ISERROR(VLOOKUP($C34,'Спис. спорт.'!$B$4:$H$262,7,FALSE))=TRUE," ",VLOOKUP($C34,'Спис. спорт.'!$B$4:$H$262,7,FALSE))</f>
        <v xml:space="preserve"> </v>
      </c>
      <c r="K34" s="157">
        <f>IF(ISERROR(VLOOKUP($J34,'З-18Масштаб'!$C$5:$E$54,2,FALSE))=TRUE,0,VLOOKUP($J34,'З-18Масштаб'!$C$5:$E$54,2,FALSE))</f>
        <v>0</v>
      </c>
      <c r="L34" s="158">
        <f>IF(ISERROR(VLOOKUP($J34,'З-18Масштаб'!$C$5:$E$54,3,FALSE))=TRUE,0,VLOOKUP($J34,'З-18Масштаб'!$C$5:$E$54,3,FALSE))</f>
        <v>0</v>
      </c>
      <c r="M34" s="160"/>
      <c r="N34" s="157">
        <f>IF(ISERROR(VLOOKUP($J34,'З-18Масштаб'!$K$5:$M$54,2,FALSE))=TRUE,0,VLOOKUP($J34,'З-18Масштаб'!$K$5:$M$54,2,FALSE))</f>
        <v>0</v>
      </c>
      <c r="O34" s="158">
        <f>IF(ISERROR(VLOOKUP($J34,'З-18Масштаб'!$K$5:$M$54,3,FALSE))=TRUE,0,VLOOKUP($J34,'З-18Масштаб'!$K$5:$M$54,3,FALSE))</f>
        <v>0</v>
      </c>
      <c r="P34" s="160"/>
      <c r="Q34" s="157">
        <f>IF(ISERROR(VLOOKUP($J34,'З-18Масштаб'!$S$5:$U$54,2,FALSE))=TRUE,0,VLOOKUP($J34,'З-18Масштаб'!$S$5:$U$54,2,FALSE))</f>
        <v>0</v>
      </c>
      <c r="R34" s="158">
        <f>IF(ISERROR(VLOOKUP($J34,'З-18Масштаб'!$S$5:$U$54,3,FALSE))=TRUE,0,VLOOKUP($J34,'З-18Масштаб'!$S$5:$U$54,3,FALSE))</f>
        <v>0</v>
      </c>
      <c r="S34" s="160"/>
      <c r="T34" s="171">
        <f t="shared" si="9"/>
        <v>0</v>
      </c>
      <c r="U34" s="158">
        <f>SUM(IF(K34=LARGE(AB34:AD34,1),L34,IF(N34=LARGE(AB34:AD34,1),O34,IF(Q34=LARGE(AB34:AD34,1),R34,IF(#REF!=LARGE(AB34:AD34,1),#REF!,#REF!))))+IF(K34=LARGE(AB34:AD34,2),L34,IF(N34=LARGE(AB34:AD34,2),O34,IF(Q34=LARGE(AB34:AD34,2),R34,IF(#REF!=LARGE(AB34:AD34,2),#REF!,#REF!)))))</f>
        <v>0</v>
      </c>
      <c r="V34" s="182">
        <f t="shared" si="10"/>
        <v>0</v>
      </c>
      <c r="W34" s="183"/>
      <c r="X34" s="184">
        <f t="shared" si="11"/>
        <v>0</v>
      </c>
      <c r="Y34" s="185">
        <f>IF(ISERROR(VLOOKUP(C34,'Рейтинг 16-18Масштаб'!$B$5:$R$34,13,FALSE))=TRUE,0,VLOOKUP(C34,'Рейтинг 16-18Масштаб'!$B$5:$R$34,13,FALSE))</f>
        <v>0</v>
      </c>
      <c r="Z34" s="160"/>
      <c r="AB34" s="157">
        <f t="shared" si="12"/>
        <v>0</v>
      </c>
      <c r="AC34" s="158">
        <f t="shared" si="13"/>
        <v>0</v>
      </c>
      <c r="AD34" s="158">
        <f t="shared" si="14"/>
        <v>0</v>
      </c>
      <c r="AF34" s="178">
        <f t="shared" si="15"/>
        <v>0</v>
      </c>
      <c r="AG34" s="158">
        <f t="shared" si="16"/>
        <v>0</v>
      </c>
      <c r="AH34" s="158">
        <f t="shared" si="17"/>
        <v>0</v>
      </c>
    </row>
    <row r="35" spans="1:34" s="162" customFormat="1" ht="12.75" hidden="1" customHeight="1">
      <c r="A35" s="179"/>
      <c r="B35" s="158">
        <v>7</v>
      </c>
      <c r="C35" s="159"/>
      <c r="D35" s="158"/>
      <c r="E35" s="158"/>
      <c r="F35" s="158"/>
      <c r="G35" s="158"/>
      <c r="H35" s="158"/>
      <c r="I35" s="180" t="str">
        <f>IF(H35="л",VLOOKUP($C35,'Спис. спорт.'!$B$4:$I$262,8,FALSE),IF(ISERROR(CHOOSE(H35,2378,1616,1815,1975,2256,2340,2571,2620,2896,3409,3421,15689,15275,18749,16914,20143,16527,18320,18496))=TRUE," ",CHOOSE(H35,2378,1616,1815,1975,2256,2340,2571,2620,2896,3409,3421,15689,15275,18749,16914,20143,16527,18320,18496)))</f>
        <v xml:space="preserve"> </v>
      </c>
      <c r="J35" s="181" t="str">
        <f>IF(ISERROR(VLOOKUP($C35,'Спис. спорт.'!$B$4:$H$262,7,FALSE))=TRUE," ",VLOOKUP($C35,'Спис. спорт.'!$B$4:$H$262,7,FALSE))</f>
        <v xml:space="preserve"> </v>
      </c>
      <c r="K35" s="157">
        <f>IF(ISERROR(VLOOKUP($J35,'З-18Масштаб'!$C$5:$E$54,2,FALSE))=TRUE,0,VLOOKUP($J35,'З-18Масштаб'!$C$5:$E$54,2,FALSE))</f>
        <v>0</v>
      </c>
      <c r="L35" s="158">
        <f>IF(ISERROR(VLOOKUP($J35,'З-18Масштаб'!$C$5:$E$54,3,FALSE))=TRUE,0,VLOOKUP($J35,'З-18Масштаб'!$C$5:$E$54,3,FALSE))</f>
        <v>0</v>
      </c>
      <c r="M35" s="160"/>
      <c r="N35" s="157">
        <f>IF(ISERROR(VLOOKUP($J35,'З-18Масштаб'!$K$5:$M$54,2,FALSE))=TRUE,0,VLOOKUP($J35,'З-18Масштаб'!$K$5:$M$54,2,FALSE))</f>
        <v>0</v>
      </c>
      <c r="O35" s="158">
        <f>IF(ISERROR(VLOOKUP($J35,'З-18Масштаб'!$K$5:$M$54,3,FALSE))=TRUE,0,VLOOKUP($J35,'З-18Масштаб'!$K$5:$M$54,3,FALSE))</f>
        <v>0</v>
      </c>
      <c r="P35" s="160"/>
      <c r="Q35" s="157">
        <f>IF(ISERROR(VLOOKUP($J35,'З-18Масштаб'!$S$5:$U$54,2,FALSE))=TRUE,0,VLOOKUP($J35,'З-18Масштаб'!$S$5:$U$54,2,FALSE))</f>
        <v>0</v>
      </c>
      <c r="R35" s="158">
        <f>IF(ISERROR(VLOOKUP($J35,'З-18Масштаб'!$S$5:$U$54,3,FALSE))=TRUE,0,VLOOKUP($J35,'З-18Масштаб'!$S$5:$U$54,3,FALSE))</f>
        <v>0</v>
      </c>
      <c r="S35" s="160"/>
      <c r="T35" s="171">
        <f t="shared" si="9"/>
        <v>0</v>
      </c>
      <c r="U35" s="158">
        <f>SUM(IF(K35=LARGE(AB35:AD35,1),L35,IF(N35=LARGE(AB35:AD35,1),O35,IF(Q35=LARGE(AB35:AD35,1),R35,IF(#REF!=LARGE(AB35:AD35,1),#REF!,#REF!))))+IF(K35=LARGE(AB35:AD35,2),L35,IF(N35=LARGE(AB35:AD35,2),O35,IF(Q35=LARGE(AB35:AD35,2),R35,IF(#REF!=LARGE(AB35:AD35,2),#REF!,#REF!)))))</f>
        <v>0</v>
      </c>
      <c r="V35" s="182">
        <f t="shared" si="10"/>
        <v>0</v>
      </c>
      <c r="W35" s="183"/>
      <c r="X35" s="184">
        <f t="shared" si="11"/>
        <v>0</v>
      </c>
      <c r="Y35" s="185">
        <f>IF(ISERROR(VLOOKUP(C35,'Рейтинг 16-18Масштаб'!$B$5:$R$34,13,FALSE))=TRUE,0,VLOOKUP(C35,'Рейтинг 16-18Масштаб'!$B$5:$R$34,13,FALSE))</f>
        <v>0</v>
      </c>
      <c r="Z35" s="160"/>
      <c r="AB35" s="157">
        <f t="shared" si="12"/>
        <v>0</v>
      </c>
      <c r="AC35" s="158">
        <f t="shared" si="13"/>
        <v>0</v>
      </c>
      <c r="AD35" s="158">
        <f t="shared" si="14"/>
        <v>0</v>
      </c>
      <c r="AF35" s="178">
        <f t="shared" si="15"/>
        <v>0</v>
      </c>
      <c r="AG35" s="158">
        <f t="shared" si="16"/>
        <v>0</v>
      </c>
      <c r="AH35" s="158">
        <f t="shared" si="17"/>
        <v>0</v>
      </c>
    </row>
    <row r="36" spans="1:34" s="162" customFormat="1" ht="12.75" hidden="1" customHeight="1">
      <c r="A36" s="179"/>
      <c r="B36" s="158">
        <v>8</v>
      </c>
      <c r="C36" s="159"/>
      <c r="D36" s="158"/>
      <c r="E36" s="158"/>
      <c r="F36" s="158"/>
      <c r="G36" s="158"/>
      <c r="H36" s="158"/>
      <c r="I36" s="180" t="str">
        <f>IF(H36="л",VLOOKUP($C36,'Спис. спорт.'!$B$4:$I$262,8,FALSE),IF(ISERROR(CHOOSE(H36,2378,1616,1815,1975,2256,2340,2571,2620,2896,3409,3421,15689,15275,18749,16914,20143,16527,18320,18496))=TRUE," ",CHOOSE(H36,2378,1616,1815,1975,2256,2340,2571,2620,2896,3409,3421,15689,15275,18749,16914,20143,16527,18320,18496)))</f>
        <v xml:space="preserve"> </v>
      </c>
      <c r="J36" s="181" t="str">
        <f>IF(ISERROR(VLOOKUP($C36,'Спис. спорт.'!$B$4:$H$262,7,FALSE))=TRUE," ",VLOOKUP($C36,'Спис. спорт.'!$B$4:$H$262,7,FALSE))</f>
        <v xml:space="preserve"> </v>
      </c>
      <c r="K36" s="157">
        <f>IF(ISERROR(VLOOKUP($J36,'З-18Масштаб'!$C$5:$E$54,2,FALSE))=TRUE,0,VLOOKUP($J36,'З-18Масштаб'!$C$5:$E$54,2,FALSE))</f>
        <v>0</v>
      </c>
      <c r="L36" s="158">
        <f>IF(ISERROR(VLOOKUP($J36,'З-18Масштаб'!$C$5:$E$54,3,FALSE))=TRUE,0,VLOOKUP($J36,'З-18Масштаб'!$C$5:$E$54,3,FALSE))</f>
        <v>0</v>
      </c>
      <c r="M36" s="160"/>
      <c r="N36" s="157">
        <f>IF(ISERROR(VLOOKUP($J36,'З-18Масштаб'!$K$5:$M$54,2,FALSE))=TRUE,0,VLOOKUP($J36,'З-18Масштаб'!$K$5:$M$54,2,FALSE))</f>
        <v>0</v>
      </c>
      <c r="O36" s="158">
        <f>IF(ISERROR(VLOOKUP($J36,'З-18Масштаб'!$K$5:$M$54,3,FALSE))=TRUE,0,VLOOKUP($J36,'З-18Масштаб'!$K$5:$M$54,3,FALSE))</f>
        <v>0</v>
      </c>
      <c r="P36" s="160"/>
      <c r="Q36" s="157">
        <f>IF(ISERROR(VLOOKUP($J36,'З-18Масштаб'!$S$5:$U$54,2,FALSE))=TRUE,0,VLOOKUP($J36,'З-18Масштаб'!$S$5:$U$54,2,FALSE))</f>
        <v>0</v>
      </c>
      <c r="R36" s="158">
        <f>IF(ISERROR(VLOOKUP($J36,'З-18Масштаб'!$S$5:$U$54,3,FALSE))=TRUE,0,VLOOKUP($J36,'З-18Масштаб'!$S$5:$U$54,3,FALSE))</f>
        <v>0</v>
      </c>
      <c r="S36" s="160"/>
      <c r="T36" s="171">
        <f t="shared" si="9"/>
        <v>0</v>
      </c>
      <c r="U36" s="158">
        <f>SUM(IF(K36=LARGE(AB36:AD36,1),L36,IF(N36=LARGE(AB36:AD36,1),O36,IF(Q36=LARGE(AB36:AD36,1),R36,IF(#REF!=LARGE(AB36:AD36,1),#REF!,#REF!))))+IF(K36=LARGE(AB36:AD36,2),L36,IF(N36=LARGE(AB36:AD36,2),O36,IF(Q36=LARGE(AB36:AD36,2),R36,IF(#REF!=LARGE(AB36:AD36,2),#REF!,#REF!)))))</f>
        <v>0</v>
      </c>
      <c r="V36" s="182">
        <f t="shared" si="10"/>
        <v>0</v>
      </c>
      <c r="W36" s="183"/>
      <c r="X36" s="184">
        <f t="shared" si="11"/>
        <v>0</v>
      </c>
      <c r="Y36" s="185">
        <f>IF(ISERROR(VLOOKUP(C36,'Рейтинг 16-18Масштаб'!$B$5:$R$34,13,FALSE))=TRUE,0,VLOOKUP(C36,'Рейтинг 16-18Масштаб'!$B$5:$R$34,13,FALSE))</f>
        <v>0</v>
      </c>
      <c r="Z36" s="160"/>
      <c r="AB36" s="157">
        <f t="shared" si="12"/>
        <v>0</v>
      </c>
      <c r="AC36" s="158">
        <f t="shared" si="13"/>
        <v>0</v>
      </c>
      <c r="AD36" s="158">
        <f t="shared" si="14"/>
        <v>0</v>
      </c>
      <c r="AF36" s="178">
        <f t="shared" si="15"/>
        <v>0</v>
      </c>
      <c r="AG36" s="158">
        <f t="shared" si="16"/>
        <v>0</v>
      </c>
      <c r="AH36" s="158">
        <f t="shared" si="17"/>
        <v>0</v>
      </c>
    </row>
    <row r="37" spans="1:34" s="162" customFormat="1" ht="12.75" hidden="1" customHeight="1" thickBot="1">
      <c r="A37" s="186"/>
      <c r="B37" s="187">
        <v>9</v>
      </c>
      <c r="C37" s="188"/>
      <c r="D37" s="187"/>
      <c r="E37" s="187"/>
      <c r="F37" s="187"/>
      <c r="G37" s="187"/>
      <c r="H37" s="187"/>
      <c r="I37" s="189" t="str">
        <f>IF(H37="л",VLOOKUP($C37,'Спис. спорт.'!$B$4:$I$262,8,FALSE),IF(ISERROR(CHOOSE(H37,2378,1616,1815,1975,2256,2340,2571,2620,2896,3409,3421,15689,15275,18749,16914,20143,16527,18320,18496))=TRUE," ",CHOOSE(H37,2378,1616,1815,1975,2256,2340,2571,2620,2896,3409,3421,15689,15275,18749,16914,20143,16527,18320,18496)))</f>
        <v xml:space="preserve"> </v>
      </c>
      <c r="J37" s="190" t="str">
        <f>IF(ISERROR(VLOOKUP($C37,'Спис. спорт.'!$B$4:$H$262,7,FALSE))=TRUE," ",VLOOKUP($C37,'Спис. спорт.'!$B$4:$H$262,7,FALSE))</f>
        <v xml:space="preserve"> </v>
      </c>
      <c r="K37" s="191">
        <f>IF(ISERROR(VLOOKUP($J37,'З-18Масштаб'!$C$5:$E$54,2,FALSE))=TRUE,0,VLOOKUP($J37,'З-18Масштаб'!$C$5:$E$54,2,FALSE))</f>
        <v>0</v>
      </c>
      <c r="L37" s="187">
        <f>IF(ISERROR(VLOOKUP($J37,'З-18Масштаб'!$C$5:$E$54,3,FALSE))=TRUE,0,VLOOKUP($J37,'З-18Масштаб'!$C$5:$E$54,3,FALSE))</f>
        <v>0</v>
      </c>
      <c r="M37" s="192"/>
      <c r="N37" s="191">
        <f>IF(ISERROR(VLOOKUP($J37,'З-18Масштаб'!$K$5:$M$54,2,FALSE))=TRUE,0,VLOOKUP($J37,'З-18Масштаб'!$K$5:$M$54,2,FALSE))</f>
        <v>0</v>
      </c>
      <c r="O37" s="187">
        <f>IF(ISERROR(VLOOKUP($J37,'З-18Масштаб'!$K$5:$M$54,3,FALSE))=TRUE,0,VLOOKUP($J37,'З-18Масштаб'!$K$5:$M$54,3,FALSE))</f>
        <v>0</v>
      </c>
      <c r="P37" s="192"/>
      <c r="Q37" s="191">
        <f>IF(ISERROR(VLOOKUP($J37,'З-18Масштаб'!$S$5:$U$54,2,FALSE))=TRUE,0,VLOOKUP($J37,'З-18Масштаб'!$S$5:$U$54,2,FALSE))</f>
        <v>0</v>
      </c>
      <c r="R37" s="187">
        <f>IF(ISERROR(VLOOKUP($J37,'З-18Масштаб'!$S$5:$U$54,3,FALSE))=TRUE,0,VLOOKUP($J37,'З-18Масштаб'!$S$5:$U$54,3,FALSE))</f>
        <v>0</v>
      </c>
      <c r="S37" s="192"/>
      <c r="T37" s="193">
        <f t="shared" si="9"/>
        <v>0</v>
      </c>
      <c r="U37" s="187">
        <f>SUM(IF(K37=LARGE(AB37:AD37,1),L37,IF(N37=LARGE(AB37:AD37,1),O37,IF(Q37=LARGE(AB37:AD37,1),R37,IF(#REF!=LARGE(AB37:AD37,1),#REF!,#REF!))))+IF(K37=LARGE(AB37:AD37,2),L37,IF(N37=LARGE(AB37:AD37,2),O37,IF(Q37=LARGE(AB37:AD37,2),R37,IF(#REF!=LARGE(AB37:AD37,2),#REF!,#REF!)))))</f>
        <v>0</v>
      </c>
      <c r="V37" s="194">
        <f t="shared" si="10"/>
        <v>0</v>
      </c>
      <c r="W37" s="195"/>
      <c r="X37" s="211">
        <f t="shared" si="11"/>
        <v>0</v>
      </c>
      <c r="Y37" s="197">
        <f>IF(ISERROR(VLOOKUP(C37,'Рейтинг 16-18Масштаб'!$B$5:$R$34,13,FALSE))=TRUE,0,VLOOKUP(C37,'Рейтинг 16-18Масштаб'!$B$5:$R$34,13,FALSE))</f>
        <v>0</v>
      </c>
      <c r="Z37" s="192"/>
      <c r="AB37" s="157">
        <f t="shared" si="12"/>
        <v>0</v>
      </c>
      <c r="AC37" s="158">
        <f t="shared" si="13"/>
        <v>0</v>
      </c>
      <c r="AD37" s="158">
        <f t="shared" si="14"/>
        <v>0</v>
      </c>
      <c r="AF37" s="178">
        <f t="shared" si="15"/>
        <v>0</v>
      </c>
      <c r="AG37" s="158">
        <f t="shared" si="16"/>
        <v>0</v>
      </c>
      <c r="AH37" s="158">
        <f t="shared" si="17"/>
        <v>0</v>
      </c>
    </row>
    <row r="38" spans="1:34" s="162" customFormat="1" ht="12.75" hidden="1" customHeight="1">
      <c r="E38" s="212"/>
      <c r="AB38" s="212"/>
      <c r="AC38" s="212"/>
      <c r="AD38" s="212"/>
    </row>
    <row r="39" spans="1:34" s="162" customFormat="1" ht="12.75" hidden="1" customHeight="1">
      <c r="C39" s="162" t="s">
        <v>13</v>
      </c>
      <c r="E39" s="212"/>
      <c r="R39" s="162" t="s">
        <v>21</v>
      </c>
      <c r="AB39" s="212"/>
      <c r="AC39" s="212"/>
      <c r="AD39" s="212"/>
    </row>
    <row r="40" spans="1:34" s="162" customFormat="1" ht="12.75" customHeight="1">
      <c r="E40" s="212"/>
      <c r="AB40" s="212"/>
      <c r="AC40" s="212"/>
      <c r="AD40" s="212"/>
    </row>
    <row r="41" spans="1:34" s="162" customFormat="1">
      <c r="E41" s="212"/>
      <c r="AB41" s="212"/>
      <c r="AC41" s="212"/>
      <c r="AD41" s="212"/>
    </row>
  </sheetData>
  <sortState ref="A11:AH18">
    <sortCondition ref="V11:V18"/>
  </sortState>
  <mergeCells count="17">
    <mergeCell ref="Z9:Z10"/>
    <mergeCell ref="AB10:AD10"/>
    <mergeCell ref="K8:X8"/>
    <mergeCell ref="Y8:Z8"/>
    <mergeCell ref="K9:M9"/>
    <mergeCell ref="N9:P9"/>
    <mergeCell ref="Q9:S9"/>
    <mergeCell ref="T9:V9"/>
    <mergeCell ref="W9:W10"/>
    <mergeCell ref="X9:X10"/>
    <mergeCell ref="Y9:Y10"/>
    <mergeCell ref="J8:J10"/>
    <mergeCell ref="C8:C10"/>
    <mergeCell ref="E8:E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X54"/>
  <sheetViews>
    <sheetView zoomScale="90" zoomScaleNormal="90" workbookViewId="0">
      <selection activeCell="Q5" sqref="Q5:X8"/>
    </sheetView>
  </sheetViews>
  <sheetFormatPr defaultRowHeight="12.75"/>
  <cols>
    <col min="1" max="1" width="4" style="2" customWidth="1"/>
    <col min="2" max="2" width="5.7109375" style="2" customWidth="1"/>
    <col min="3" max="3" width="15.5703125" style="81" bestFit="1" customWidth="1"/>
    <col min="4" max="4" width="5.85546875" style="2" bestFit="1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.28515625" customWidth="1"/>
    <col min="10" max="10" width="5.85546875" bestFit="1" customWidth="1"/>
    <col min="11" max="11" width="15.5703125" bestFit="1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.28515625" customWidth="1"/>
    <col min="18" max="18" width="5.85546875" bestFit="1" customWidth="1"/>
    <col min="19" max="19" width="15.5703125" bestFit="1" customWidth="1"/>
    <col min="20" max="20" width="5.85546875" bestFit="1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1" customWidth="1"/>
  </cols>
  <sheetData>
    <row r="1" spans="1:24" ht="15.75">
      <c r="A1" s="81"/>
      <c r="B1" s="82"/>
      <c r="C1" s="146" t="s">
        <v>531</v>
      </c>
      <c r="D1" s="147" t="str">
        <f>РЦЕ12!$O$6</f>
        <v>РЦЕ-12</v>
      </c>
    </row>
    <row r="3" spans="1:24" ht="16.5" thickBot="1">
      <c r="A3" s="85" t="s">
        <v>177</v>
      </c>
      <c r="B3" s="17"/>
      <c r="C3" s="83"/>
      <c r="D3" s="17"/>
      <c r="E3" s="17"/>
      <c r="F3" s="17"/>
      <c r="I3" s="85" t="s">
        <v>181</v>
      </c>
      <c r="J3" s="17"/>
      <c r="K3" s="83"/>
      <c r="L3" s="17"/>
      <c r="M3" s="17"/>
      <c r="N3" s="17"/>
      <c r="O3" s="2"/>
      <c r="Q3" s="85" t="s">
        <v>182</v>
      </c>
      <c r="R3" s="17"/>
      <c r="S3" s="83"/>
      <c r="T3" s="17"/>
      <c r="U3" s="17"/>
      <c r="V3" s="17"/>
      <c r="W3" s="2"/>
    </row>
    <row r="4" spans="1:24" ht="13.5" thickBot="1">
      <c r="A4" s="22" t="s">
        <v>185</v>
      </c>
      <c r="B4" s="28" t="s">
        <v>186</v>
      </c>
      <c r="C4" s="28" t="s">
        <v>178</v>
      </c>
      <c r="D4" s="28" t="s">
        <v>20</v>
      </c>
      <c r="E4" s="28" t="s">
        <v>179</v>
      </c>
      <c r="F4" s="28" t="s">
        <v>184</v>
      </c>
      <c r="G4" s="84" t="s">
        <v>183</v>
      </c>
      <c r="I4" s="22" t="s">
        <v>185</v>
      </c>
      <c r="J4" s="28" t="s">
        <v>186</v>
      </c>
      <c r="K4" s="28" t="s">
        <v>178</v>
      </c>
      <c r="L4" s="28" t="s">
        <v>20</v>
      </c>
      <c r="M4" s="28" t="s">
        <v>179</v>
      </c>
      <c r="N4" s="28" t="s">
        <v>184</v>
      </c>
      <c r="O4" s="84" t="s">
        <v>183</v>
      </c>
      <c r="Q4" s="22" t="s">
        <v>185</v>
      </c>
      <c r="R4" s="28" t="s">
        <v>186</v>
      </c>
      <c r="S4" s="28" t="s">
        <v>178</v>
      </c>
      <c r="T4" s="28" t="s">
        <v>20</v>
      </c>
      <c r="U4" s="28" t="s">
        <v>179</v>
      </c>
      <c r="V4" s="28" t="s">
        <v>184</v>
      </c>
      <c r="W4" s="84" t="s">
        <v>183</v>
      </c>
    </row>
    <row r="5" spans="1:24">
      <c r="A5" s="9">
        <v>1</v>
      </c>
      <c r="B5" s="8">
        <v>2</v>
      </c>
      <c r="C5" s="15" t="s">
        <v>231</v>
      </c>
      <c r="D5" s="8">
        <v>46</v>
      </c>
      <c r="E5" s="88">
        <v>5.6170023148148151E-3</v>
      </c>
      <c r="F5" s="88">
        <v>1.0991898148148147E-4</v>
      </c>
      <c r="G5" s="156">
        <v>1.2217592592592594E-4</v>
      </c>
      <c r="H5" s="152" t="s">
        <v>134</v>
      </c>
      <c r="I5" s="9">
        <v>1</v>
      </c>
      <c r="J5" s="8">
        <v>2</v>
      </c>
      <c r="K5" s="15" t="s">
        <v>231</v>
      </c>
      <c r="L5" s="8">
        <v>46</v>
      </c>
      <c r="M5" s="88">
        <v>5.6440856481481489E-3</v>
      </c>
      <c r="N5" s="88">
        <v>1.0881944444444443E-4</v>
      </c>
      <c r="O5" s="156">
        <v>1.2281250000000001E-4</v>
      </c>
      <c r="P5" s="152" t="s">
        <v>134</v>
      </c>
      <c r="Q5" s="9">
        <v>1</v>
      </c>
      <c r="R5" s="8">
        <v>2</v>
      </c>
      <c r="S5" s="15" t="s">
        <v>222</v>
      </c>
      <c r="T5" s="8">
        <v>48</v>
      </c>
      <c r="U5" s="88">
        <v>5.6032407407407411E-3</v>
      </c>
      <c r="V5" s="88">
        <v>1.0569444444444444E-4</v>
      </c>
      <c r="W5" s="156">
        <v>1.1768518518518518E-4</v>
      </c>
      <c r="X5" s="152" t="s">
        <v>134</v>
      </c>
    </row>
    <row r="6" spans="1:24">
      <c r="A6" s="9">
        <v>2</v>
      </c>
      <c r="B6" s="8">
        <v>1</v>
      </c>
      <c r="C6" s="15" t="s">
        <v>222</v>
      </c>
      <c r="D6" s="8">
        <v>45</v>
      </c>
      <c r="E6" s="88">
        <v>5.5884837962962971E-3</v>
      </c>
      <c r="F6" s="88">
        <v>1.0915509259259259E-4</v>
      </c>
      <c r="G6" s="156">
        <v>1.2498842592592593E-4</v>
      </c>
      <c r="H6" s="152" t="s">
        <v>134</v>
      </c>
      <c r="I6" s="9">
        <v>2</v>
      </c>
      <c r="J6" s="8">
        <v>1</v>
      </c>
      <c r="K6" s="15" t="s">
        <v>222</v>
      </c>
      <c r="L6" s="8">
        <v>45</v>
      </c>
      <c r="M6" s="88">
        <v>5.5965972222222224E-3</v>
      </c>
      <c r="N6" s="88">
        <v>1.0655092592592594E-4</v>
      </c>
      <c r="O6" s="156">
        <v>1.2484953703703706E-4</v>
      </c>
      <c r="P6" s="152" t="s">
        <v>134</v>
      </c>
      <c r="Q6" s="9">
        <v>2</v>
      </c>
      <c r="R6" s="8">
        <v>3</v>
      </c>
      <c r="S6" s="15" t="s">
        <v>231</v>
      </c>
      <c r="T6" s="8">
        <v>42</v>
      </c>
      <c r="U6" s="88">
        <v>4.9903125E-3</v>
      </c>
      <c r="V6" s="88">
        <v>1.0806712962962962E-4</v>
      </c>
      <c r="W6" s="156">
        <v>1.1968749999999999E-4</v>
      </c>
      <c r="X6" s="152" t="s">
        <v>134</v>
      </c>
    </row>
    <row r="7" spans="1:24">
      <c r="A7" s="9">
        <v>3</v>
      </c>
      <c r="B7" s="8">
        <v>4</v>
      </c>
      <c r="C7" s="15" t="s">
        <v>493</v>
      </c>
      <c r="D7" s="8">
        <v>32</v>
      </c>
      <c r="E7" s="88">
        <v>5.6484722222222223E-3</v>
      </c>
      <c r="F7" s="88">
        <v>1.5582175925925925E-4</v>
      </c>
      <c r="G7" s="156">
        <v>1.7721064814814813E-4</v>
      </c>
      <c r="H7" s="152" t="s">
        <v>134</v>
      </c>
      <c r="I7" s="9">
        <v>3</v>
      </c>
      <c r="J7" s="8">
        <v>3</v>
      </c>
      <c r="K7" s="15" t="s">
        <v>478</v>
      </c>
      <c r="L7" s="8">
        <v>29</v>
      </c>
      <c r="M7" s="88">
        <v>5.4055787037037041E-3</v>
      </c>
      <c r="N7" s="88">
        <v>1.4564814814814814E-4</v>
      </c>
      <c r="O7" s="156">
        <v>1.8824074074074075E-4</v>
      </c>
      <c r="P7" s="152" t="s">
        <v>134</v>
      </c>
      <c r="Q7" s="9">
        <v>3</v>
      </c>
      <c r="R7" s="8">
        <v>1</v>
      </c>
      <c r="S7" s="15" t="s">
        <v>493</v>
      </c>
      <c r="T7" s="8">
        <v>28</v>
      </c>
      <c r="U7" s="88">
        <v>5.7706712962962954E-3</v>
      </c>
      <c r="V7" s="88">
        <v>7.1828703703703711E-5</v>
      </c>
      <c r="W7" s="156">
        <v>2.1249999999999999E-4</v>
      </c>
      <c r="X7" s="152" t="s">
        <v>134</v>
      </c>
    </row>
    <row r="8" spans="1:24">
      <c r="A8" s="9">
        <v>4</v>
      </c>
      <c r="B8" s="8">
        <v>3</v>
      </c>
      <c r="C8" s="15" t="s">
        <v>478</v>
      </c>
      <c r="D8" s="8">
        <v>29</v>
      </c>
      <c r="E8" s="88">
        <v>5.0775000000000004E-3</v>
      </c>
      <c r="F8" s="88">
        <v>1.5597222222222222E-4</v>
      </c>
      <c r="G8" s="156">
        <v>1.7655092592592592E-4</v>
      </c>
      <c r="H8" s="152" t="s">
        <v>134</v>
      </c>
      <c r="I8" s="9">
        <v>4</v>
      </c>
      <c r="J8" s="8">
        <v>4</v>
      </c>
      <c r="K8" s="15" t="s">
        <v>493</v>
      </c>
      <c r="L8" s="8">
        <v>15</v>
      </c>
      <c r="M8" s="88">
        <v>5.46025462962963E-3</v>
      </c>
      <c r="N8" s="88">
        <v>9.1412037037037037E-5</v>
      </c>
      <c r="O8" s="156">
        <v>3.7699074074074073E-4</v>
      </c>
      <c r="P8" s="152" t="s">
        <v>134</v>
      </c>
      <c r="Q8" s="9">
        <v>4</v>
      </c>
      <c r="R8" s="8">
        <v>4</v>
      </c>
      <c r="S8" s="15" t="s">
        <v>478</v>
      </c>
      <c r="T8" s="8">
        <v>23</v>
      </c>
      <c r="U8" s="88">
        <v>5.6646643518518522E-3</v>
      </c>
      <c r="V8" s="88">
        <v>1.6240740740740742E-4</v>
      </c>
      <c r="W8" s="156">
        <v>2.5228009259259263E-4</v>
      </c>
      <c r="X8" s="152" t="s">
        <v>134</v>
      </c>
    </row>
    <row r="9" spans="1:24">
      <c r="A9" s="9"/>
      <c r="B9" s="8"/>
      <c r="C9" s="15"/>
      <c r="D9" s="8"/>
      <c r="E9" s="8"/>
      <c r="F9" s="8"/>
      <c r="G9" s="10"/>
      <c r="H9" t="s">
        <v>134</v>
      </c>
      <c r="I9" s="9"/>
      <c r="J9" s="8"/>
      <c r="K9" s="15"/>
      <c r="L9" s="8"/>
      <c r="M9" s="88"/>
      <c r="N9" s="8"/>
      <c r="O9" s="10"/>
      <c r="P9" t="s">
        <v>134</v>
      </c>
      <c r="Q9" s="9"/>
      <c r="R9" s="8"/>
      <c r="S9" s="15"/>
      <c r="T9" s="8"/>
      <c r="U9" s="8"/>
      <c r="V9" s="8"/>
      <c r="W9" s="10"/>
      <c r="X9" t="s">
        <v>134</v>
      </c>
    </row>
    <row r="10" spans="1:24">
      <c r="A10" s="9"/>
      <c r="B10" s="8"/>
      <c r="C10" s="15"/>
      <c r="D10" s="8"/>
      <c r="E10" s="88"/>
      <c r="F10" s="8"/>
      <c r="G10" s="10"/>
      <c r="H10" t="s">
        <v>134</v>
      </c>
      <c r="I10" s="9"/>
      <c r="J10" s="8"/>
      <c r="K10" s="15"/>
      <c r="L10" s="8"/>
      <c r="M10" s="88"/>
      <c r="N10" s="8"/>
      <c r="O10" s="10"/>
      <c r="P10" t="s">
        <v>134</v>
      </c>
      <c r="Q10" s="9"/>
      <c r="R10" s="8"/>
      <c r="S10" s="15"/>
      <c r="T10" s="8"/>
      <c r="U10" s="88"/>
      <c r="V10" s="8"/>
      <c r="W10" s="10"/>
      <c r="X10" t="s">
        <v>134</v>
      </c>
    </row>
    <row r="11" spans="1:24">
      <c r="A11" s="9"/>
      <c r="B11" s="8"/>
      <c r="C11" s="15"/>
      <c r="D11" s="8"/>
      <c r="E11" s="88"/>
      <c r="F11" s="8"/>
      <c r="G11" s="10"/>
      <c r="H11" t="s">
        <v>134</v>
      </c>
      <c r="I11" s="9"/>
      <c r="J11" s="8"/>
      <c r="K11" s="15"/>
      <c r="L11" s="8"/>
      <c r="M11" s="88"/>
      <c r="N11" s="8"/>
      <c r="O11" s="10"/>
      <c r="P11" t="s">
        <v>134</v>
      </c>
      <c r="Q11" s="9"/>
      <c r="R11" s="8"/>
      <c r="S11" s="15"/>
      <c r="T11" s="8"/>
      <c r="U11" s="88"/>
      <c r="V11" s="8"/>
      <c r="W11" s="10"/>
      <c r="X11" t="s">
        <v>134</v>
      </c>
    </row>
    <row r="12" spans="1:24">
      <c r="A12" s="9"/>
      <c r="B12" s="8"/>
      <c r="C12" s="15"/>
      <c r="D12" s="8"/>
      <c r="E12" s="88"/>
      <c r="F12" s="8"/>
      <c r="G12" s="10"/>
      <c r="H12" t="s">
        <v>134</v>
      </c>
      <c r="I12" s="9"/>
      <c r="J12" s="8"/>
      <c r="K12" s="15"/>
      <c r="L12" s="8"/>
      <c r="M12" s="8"/>
      <c r="N12" s="8"/>
      <c r="O12" s="10"/>
      <c r="Q12" s="9"/>
      <c r="R12" s="8"/>
      <c r="S12" s="15"/>
      <c r="T12" s="8"/>
      <c r="U12" s="8"/>
      <c r="V12" s="8"/>
      <c r="W12" s="10"/>
    </row>
    <row r="13" spans="1:24">
      <c r="A13" s="9"/>
      <c r="B13" s="8"/>
      <c r="C13" s="15"/>
      <c r="D13" s="8"/>
      <c r="E13" s="8"/>
      <c r="F13" s="8"/>
      <c r="G13" s="10"/>
      <c r="I13" s="9"/>
      <c r="J13" s="8"/>
      <c r="K13" s="15"/>
      <c r="L13" s="8"/>
      <c r="M13" s="8"/>
      <c r="N13" s="8"/>
      <c r="O13" s="10"/>
      <c r="Q13" s="9"/>
      <c r="R13" s="8"/>
      <c r="S13" s="15"/>
      <c r="T13" s="8"/>
      <c r="U13" s="8"/>
      <c r="V13" s="8"/>
      <c r="W13" s="10"/>
    </row>
    <row r="14" spans="1:24">
      <c r="A14" s="9"/>
      <c r="B14" s="8"/>
      <c r="C14" s="15"/>
      <c r="D14" s="8"/>
      <c r="E14" s="8"/>
      <c r="F14" s="8"/>
      <c r="G14" s="10"/>
      <c r="I14" s="9"/>
      <c r="J14" s="8"/>
      <c r="K14" s="15"/>
      <c r="L14" s="8"/>
      <c r="M14" s="8"/>
      <c r="N14" s="8"/>
      <c r="O14" s="10"/>
      <c r="Q14" s="9"/>
      <c r="R14" s="8"/>
      <c r="S14" s="15"/>
      <c r="T14" s="8"/>
      <c r="U14" s="8"/>
      <c r="V14" s="8"/>
      <c r="W14" s="10"/>
    </row>
    <row r="15" spans="1:24">
      <c r="A15" s="9"/>
      <c r="B15" s="8"/>
      <c r="C15" s="15"/>
      <c r="D15" s="8"/>
      <c r="E15" s="8"/>
      <c r="F15" s="8"/>
      <c r="G15" s="10"/>
      <c r="I15" s="9"/>
      <c r="J15" s="8"/>
      <c r="K15" s="15"/>
      <c r="L15" s="8"/>
      <c r="M15" s="8"/>
      <c r="N15" s="8"/>
      <c r="O15" s="10"/>
      <c r="Q15" s="9"/>
      <c r="R15" s="8"/>
      <c r="S15" s="15"/>
      <c r="T15" s="8"/>
      <c r="U15" s="8"/>
      <c r="V15" s="8"/>
      <c r="W15" s="10"/>
    </row>
    <row r="16" spans="1:24">
      <c r="A16" s="9"/>
      <c r="B16" s="8"/>
      <c r="C16" s="15"/>
      <c r="D16" s="8"/>
      <c r="E16" s="8"/>
      <c r="F16" s="8"/>
      <c r="G16" s="10"/>
      <c r="I16" s="9"/>
      <c r="J16" s="8"/>
      <c r="K16" s="15"/>
      <c r="L16" s="8"/>
      <c r="M16" s="8"/>
      <c r="N16" s="8"/>
      <c r="O16" s="10"/>
      <c r="Q16" s="9"/>
      <c r="R16" s="8"/>
      <c r="S16" s="15"/>
      <c r="T16" s="8"/>
      <c r="U16" s="8"/>
      <c r="V16" s="8"/>
      <c r="W16" s="10"/>
    </row>
    <row r="17" spans="1:23">
      <c r="A17" s="9"/>
      <c r="B17" s="8"/>
      <c r="C17" s="15"/>
      <c r="D17" s="8"/>
      <c r="E17" s="8"/>
      <c r="F17" s="8"/>
      <c r="G17" s="10"/>
      <c r="I17" s="9"/>
      <c r="J17" s="8"/>
      <c r="K17" s="15"/>
      <c r="L17" s="8"/>
      <c r="M17" s="8"/>
      <c r="N17" s="8"/>
      <c r="O17" s="10"/>
      <c r="Q17" s="9"/>
      <c r="R17" s="8"/>
      <c r="S17" s="15"/>
      <c r="T17" s="8"/>
      <c r="U17" s="8"/>
      <c r="V17" s="8"/>
      <c r="W17" s="10"/>
    </row>
    <row r="18" spans="1:23">
      <c r="A18" s="9"/>
      <c r="B18" s="8"/>
      <c r="C18" s="15"/>
      <c r="D18" s="8"/>
      <c r="E18" s="8"/>
      <c r="F18" s="8"/>
      <c r="G18" s="10"/>
      <c r="I18" s="9"/>
      <c r="J18" s="8"/>
      <c r="K18" s="15"/>
      <c r="L18" s="8"/>
      <c r="M18" s="8"/>
      <c r="N18" s="8"/>
      <c r="O18" s="10"/>
      <c r="Q18" s="9"/>
      <c r="R18" s="8"/>
      <c r="S18" s="15"/>
      <c r="T18" s="8"/>
      <c r="U18" s="8"/>
      <c r="V18" s="8"/>
      <c r="W18" s="10"/>
    </row>
    <row r="19" spans="1:23">
      <c r="A19" s="9"/>
      <c r="B19" s="8"/>
      <c r="C19" s="15"/>
      <c r="D19" s="8"/>
      <c r="E19" s="8"/>
      <c r="F19" s="8"/>
      <c r="G19" s="10"/>
      <c r="I19" s="9"/>
      <c r="J19" s="8"/>
      <c r="K19" s="15"/>
      <c r="L19" s="8"/>
      <c r="M19" s="8"/>
      <c r="N19" s="8"/>
      <c r="O19" s="10"/>
      <c r="Q19" s="9"/>
      <c r="R19" s="8"/>
      <c r="S19" s="15"/>
      <c r="T19" s="8"/>
      <c r="U19" s="8"/>
      <c r="V19" s="8"/>
      <c r="W19" s="10"/>
    </row>
    <row r="20" spans="1:23">
      <c r="A20" s="9"/>
      <c r="B20" s="8"/>
      <c r="C20" s="15"/>
      <c r="D20" s="8"/>
      <c r="E20" s="8"/>
      <c r="F20" s="8"/>
      <c r="G20" s="10"/>
      <c r="I20" s="9"/>
      <c r="J20" s="8"/>
      <c r="K20" s="15"/>
      <c r="L20" s="8"/>
      <c r="M20" s="8"/>
      <c r="N20" s="8"/>
      <c r="O20" s="10"/>
      <c r="Q20" s="9"/>
      <c r="R20" s="8"/>
      <c r="S20" s="15"/>
      <c r="T20" s="8"/>
      <c r="U20" s="8"/>
      <c r="V20" s="8"/>
      <c r="W20" s="10"/>
    </row>
    <row r="21" spans="1:23">
      <c r="A21" s="9"/>
      <c r="B21" s="8"/>
      <c r="C21" s="15"/>
      <c r="D21" s="8"/>
      <c r="E21" s="8"/>
      <c r="F21" s="8"/>
      <c r="G21" s="10"/>
      <c r="I21" s="9"/>
      <c r="J21" s="8"/>
      <c r="K21" s="15"/>
      <c r="L21" s="8"/>
      <c r="M21" s="8"/>
      <c r="N21" s="8"/>
      <c r="O21" s="10"/>
      <c r="Q21" s="9"/>
      <c r="R21" s="8"/>
      <c r="S21" s="15"/>
      <c r="T21" s="8"/>
      <c r="U21" s="8"/>
      <c r="V21" s="8"/>
      <c r="W21" s="10"/>
    </row>
    <row r="22" spans="1:23">
      <c r="A22" s="9"/>
      <c r="B22" s="8"/>
      <c r="C22" s="15"/>
      <c r="D22" s="8"/>
      <c r="E22" s="8"/>
      <c r="F22" s="8"/>
      <c r="G22" s="10"/>
      <c r="I22" s="9"/>
      <c r="J22" s="8"/>
      <c r="K22" s="15"/>
      <c r="L22" s="8"/>
      <c r="M22" s="8"/>
      <c r="N22" s="8"/>
      <c r="O22" s="10"/>
      <c r="Q22" s="9"/>
      <c r="R22" s="8"/>
      <c r="S22" s="15"/>
      <c r="T22" s="8"/>
      <c r="U22" s="8"/>
      <c r="V22" s="8"/>
      <c r="W22" s="10"/>
    </row>
    <row r="23" spans="1:23">
      <c r="A23" s="9"/>
      <c r="B23" s="8"/>
      <c r="C23" s="15"/>
      <c r="D23" s="8"/>
      <c r="E23" s="8"/>
      <c r="F23" s="8"/>
      <c r="G23" s="10"/>
      <c r="I23" s="9"/>
      <c r="J23" s="8"/>
      <c r="K23" s="15"/>
      <c r="L23" s="8"/>
      <c r="M23" s="8"/>
      <c r="N23" s="8"/>
      <c r="O23" s="10"/>
      <c r="Q23" s="9"/>
      <c r="R23" s="8"/>
      <c r="S23" s="15"/>
      <c r="T23" s="8"/>
      <c r="U23" s="8"/>
      <c r="V23" s="8"/>
      <c r="W23" s="10"/>
    </row>
    <row r="24" spans="1:23">
      <c r="A24" s="9"/>
      <c r="B24" s="8"/>
      <c r="C24" s="15"/>
      <c r="D24" s="8"/>
      <c r="E24" s="8"/>
      <c r="F24" s="8"/>
      <c r="G24" s="10"/>
      <c r="I24" s="9"/>
      <c r="J24" s="8"/>
      <c r="K24" s="15"/>
      <c r="L24" s="8"/>
      <c r="M24" s="8"/>
      <c r="N24" s="8"/>
      <c r="O24" s="10"/>
      <c r="Q24" s="9"/>
      <c r="R24" s="8"/>
      <c r="S24" s="15"/>
      <c r="T24" s="8"/>
      <c r="U24" s="8"/>
      <c r="V24" s="8"/>
      <c r="W24" s="10"/>
    </row>
    <row r="25" spans="1:23">
      <c r="A25" s="9"/>
      <c r="B25" s="8"/>
      <c r="C25" s="15"/>
      <c r="D25" s="8"/>
      <c r="E25" s="8"/>
      <c r="F25" s="8"/>
      <c r="G25" s="10"/>
      <c r="I25" s="9"/>
      <c r="J25" s="8"/>
      <c r="K25" s="15"/>
      <c r="L25" s="8"/>
      <c r="M25" s="8"/>
      <c r="N25" s="8"/>
      <c r="O25" s="10"/>
      <c r="Q25" s="9"/>
      <c r="R25" s="8"/>
      <c r="S25" s="15"/>
      <c r="T25" s="8"/>
      <c r="U25" s="8"/>
      <c r="V25" s="8"/>
      <c r="W25" s="10"/>
    </row>
    <row r="26" spans="1:23">
      <c r="A26" s="9"/>
      <c r="B26" s="8"/>
      <c r="C26" s="15"/>
      <c r="D26" s="8"/>
      <c r="E26" s="8"/>
      <c r="F26" s="8"/>
      <c r="G26" s="10"/>
      <c r="I26" s="9"/>
      <c r="J26" s="8"/>
      <c r="K26" s="15"/>
      <c r="L26" s="8"/>
      <c r="M26" s="8"/>
      <c r="N26" s="8"/>
      <c r="O26" s="10"/>
      <c r="Q26" s="9"/>
      <c r="R26" s="8"/>
      <c r="S26" s="15"/>
      <c r="T26" s="8"/>
      <c r="U26" s="8"/>
      <c r="V26" s="8"/>
      <c r="W26" s="10"/>
    </row>
    <row r="27" spans="1:23">
      <c r="A27" s="9"/>
      <c r="B27" s="8"/>
      <c r="C27" s="15"/>
      <c r="D27" s="8"/>
      <c r="E27" s="8"/>
      <c r="F27" s="8"/>
      <c r="G27" s="10"/>
      <c r="I27" s="9"/>
      <c r="J27" s="8"/>
      <c r="K27" s="15"/>
      <c r="L27" s="8"/>
      <c r="M27" s="8"/>
      <c r="N27" s="8"/>
      <c r="O27" s="10"/>
      <c r="Q27" s="9"/>
      <c r="R27" s="8"/>
      <c r="S27" s="15"/>
      <c r="T27" s="8"/>
      <c r="U27" s="8"/>
      <c r="V27" s="8"/>
      <c r="W27" s="10"/>
    </row>
    <row r="28" spans="1:23">
      <c r="A28" s="9"/>
      <c r="B28" s="8"/>
      <c r="C28" s="15"/>
      <c r="D28" s="8"/>
      <c r="E28" s="8"/>
      <c r="F28" s="8"/>
      <c r="G28" s="10"/>
      <c r="I28" s="9"/>
      <c r="J28" s="8"/>
      <c r="K28" s="15"/>
      <c r="L28" s="8"/>
      <c r="M28" s="8"/>
      <c r="N28" s="8"/>
      <c r="O28" s="10"/>
      <c r="Q28" s="9"/>
      <c r="R28" s="8"/>
      <c r="S28" s="15"/>
      <c r="T28" s="8"/>
      <c r="U28" s="8"/>
      <c r="V28" s="8"/>
      <c r="W28" s="10"/>
    </row>
    <row r="29" spans="1:23">
      <c r="A29" s="9"/>
      <c r="B29" s="8"/>
      <c r="C29" s="15"/>
      <c r="D29" s="8"/>
      <c r="E29" s="8"/>
      <c r="F29" s="8"/>
      <c r="G29" s="10"/>
      <c r="I29" s="9"/>
      <c r="J29" s="8"/>
      <c r="K29" s="15"/>
      <c r="L29" s="8"/>
      <c r="M29" s="8"/>
      <c r="N29" s="8"/>
      <c r="O29" s="10"/>
      <c r="Q29" s="9"/>
      <c r="R29" s="8"/>
      <c r="S29" s="15"/>
      <c r="T29" s="8"/>
      <c r="U29" s="8"/>
      <c r="V29" s="8"/>
      <c r="W29" s="10"/>
    </row>
    <row r="30" spans="1:23">
      <c r="A30" s="9"/>
      <c r="B30" s="8"/>
      <c r="C30" s="15"/>
      <c r="D30" s="8"/>
      <c r="E30" s="8"/>
      <c r="F30" s="8"/>
      <c r="G30" s="10"/>
      <c r="I30" s="9"/>
      <c r="J30" s="8"/>
      <c r="K30" s="15"/>
      <c r="L30" s="8"/>
      <c r="M30" s="8"/>
      <c r="N30" s="8"/>
      <c r="O30" s="10"/>
      <c r="Q30" s="9"/>
      <c r="R30" s="8"/>
      <c r="S30" s="15"/>
      <c r="T30" s="8"/>
      <c r="U30" s="8"/>
      <c r="V30" s="8"/>
      <c r="W30" s="10"/>
    </row>
    <row r="31" spans="1:23">
      <c r="A31" s="9"/>
      <c r="B31" s="8"/>
      <c r="C31" s="15"/>
      <c r="D31" s="8"/>
      <c r="E31" s="8"/>
      <c r="F31" s="8"/>
      <c r="G31" s="10"/>
      <c r="I31" s="9"/>
      <c r="J31" s="8"/>
      <c r="K31" s="15"/>
      <c r="L31" s="8"/>
      <c r="M31" s="8"/>
      <c r="N31" s="8"/>
      <c r="O31" s="10"/>
      <c r="Q31" s="9"/>
      <c r="R31" s="8"/>
      <c r="S31" s="15"/>
      <c r="T31" s="8"/>
      <c r="U31" s="8"/>
      <c r="V31" s="8"/>
      <c r="W31" s="10"/>
    </row>
    <row r="32" spans="1:23">
      <c r="A32" s="9"/>
      <c r="B32" s="8"/>
      <c r="C32" s="15"/>
      <c r="D32" s="8"/>
      <c r="E32" s="8"/>
      <c r="F32" s="8"/>
      <c r="G32" s="10"/>
      <c r="I32" s="9"/>
      <c r="J32" s="8"/>
      <c r="K32" s="15"/>
      <c r="L32" s="8"/>
      <c r="M32" s="8"/>
      <c r="N32" s="8"/>
      <c r="O32" s="10"/>
      <c r="Q32" s="9"/>
      <c r="R32" s="8"/>
      <c r="S32" s="15"/>
      <c r="T32" s="8"/>
      <c r="U32" s="8"/>
      <c r="V32" s="8"/>
      <c r="W32" s="10"/>
    </row>
    <row r="33" spans="1:23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</row>
    <row r="34" spans="1:23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</row>
    <row r="35" spans="1:23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</row>
    <row r="36" spans="1:23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</row>
    <row r="37" spans="1:23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</row>
    <row r="38" spans="1:23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</row>
    <row r="39" spans="1:23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</row>
    <row r="40" spans="1:23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</row>
    <row r="41" spans="1:23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</row>
    <row r="42" spans="1:23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</row>
    <row r="43" spans="1:23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</row>
    <row r="44" spans="1:23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</row>
    <row r="45" spans="1:23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</row>
    <row r="46" spans="1:23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</row>
    <row r="47" spans="1:23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</row>
    <row r="48" spans="1:23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</row>
    <row r="49" spans="1:23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</row>
    <row r="50" spans="1:23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</row>
    <row r="51" spans="1:23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</row>
    <row r="52" spans="1:23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</row>
    <row r="53" spans="1:23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</row>
    <row r="54" spans="1:23" ht="13.5" thickBot="1">
      <c r="A54" s="18"/>
      <c r="B54" s="19"/>
      <c r="C54" s="80"/>
      <c r="D54" s="19"/>
      <c r="E54" s="19"/>
      <c r="F54" s="19"/>
      <c r="G54" s="20"/>
      <c r="I54" s="18"/>
      <c r="J54" s="19"/>
      <c r="K54" s="80"/>
      <c r="L54" s="19"/>
      <c r="M54" s="19"/>
      <c r="N54" s="19"/>
      <c r="O54" s="20"/>
      <c r="Q54" s="18"/>
      <c r="R54" s="19"/>
      <c r="S54" s="80"/>
      <c r="T54" s="19"/>
      <c r="U54" s="19"/>
      <c r="V54" s="19"/>
      <c r="W54" s="2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X54"/>
  <sheetViews>
    <sheetView zoomScale="90" zoomScaleNormal="90" workbookViewId="0">
      <selection activeCell="Q8" sqref="Q8:X14"/>
    </sheetView>
  </sheetViews>
  <sheetFormatPr defaultRowHeight="12.75"/>
  <cols>
    <col min="1" max="1" width="4" style="2" customWidth="1"/>
    <col min="2" max="2" width="5.7109375" style="2" customWidth="1"/>
    <col min="3" max="3" width="15.5703125" style="8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" customWidth="1"/>
    <col min="10" max="10" width="5.7109375" customWidth="1"/>
    <col min="11" max="11" width="15.5703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" customWidth="1"/>
    <col min="18" max="18" width="5.7109375" customWidth="1"/>
    <col min="19" max="19" width="15.5703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1.28515625" customWidth="1"/>
  </cols>
  <sheetData>
    <row r="1" spans="1:24" ht="15.75">
      <c r="A1" s="81"/>
      <c r="B1" s="82"/>
      <c r="C1" s="146" t="s">
        <v>531</v>
      </c>
      <c r="D1" s="147" t="str">
        <f>'ТС10 М-Ю'!$O$6</f>
        <v>ТС10-Моно юн.</v>
      </c>
    </row>
    <row r="3" spans="1:24" ht="16.5" thickBot="1">
      <c r="A3" s="85" t="s">
        <v>177</v>
      </c>
      <c r="B3" s="17"/>
      <c r="C3" s="83"/>
      <c r="D3" s="17"/>
      <c r="E3" s="17"/>
      <c r="F3" s="17"/>
      <c r="I3" s="85" t="s">
        <v>181</v>
      </c>
      <c r="J3" s="17"/>
      <c r="K3" s="83"/>
      <c r="L3" s="17"/>
      <c r="M3" s="17"/>
      <c r="N3" s="17"/>
      <c r="O3" s="2"/>
      <c r="Q3" s="85" t="s">
        <v>182</v>
      </c>
      <c r="R3" s="17"/>
      <c r="S3" s="83"/>
      <c r="T3" s="17"/>
      <c r="U3" s="17"/>
      <c r="V3" s="17"/>
      <c r="W3" s="2"/>
    </row>
    <row r="4" spans="1:24" ht="13.5" thickBot="1">
      <c r="A4" s="22" t="s">
        <v>185</v>
      </c>
      <c r="B4" s="28" t="s">
        <v>186</v>
      </c>
      <c r="C4" s="28" t="s">
        <v>178</v>
      </c>
      <c r="D4" s="28" t="s">
        <v>20</v>
      </c>
      <c r="E4" s="28" t="s">
        <v>179</v>
      </c>
      <c r="F4" s="28" t="s">
        <v>184</v>
      </c>
      <c r="G4" s="84" t="s">
        <v>183</v>
      </c>
      <c r="I4" s="22" t="s">
        <v>185</v>
      </c>
      <c r="J4" s="28" t="s">
        <v>186</v>
      </c>
      <c r="K4" s="28" t="s">
        <v>178</v>
      </c>
      <c r="L4" s="28" t="s">
        <v>20</v>
      </c>
      <c r="M4" s="28" t="s">
        <v>179</v>
      </c>
      <c r="N4" s="28" t="s">
        <v>184</v>
      </c>
      <c r="O4" s="84" t="s">
        <v>183</v>
      </c>
      <c r="Q4" s="22" t="s">
        <v>185</v>
      </c>
      <c r="R4" s="28" t="s">
        <v>186</v>
      </c>
      <c r="S4" s="28" t="s">
        <v>178</v>
      </c>
      <c r="T4" s="28" t="s">
        <v>20</v>
      </c>
      <c r="U4" s="28" t="s">
        <v>179</v>
      </c>
      <c r="V4" s="28" t="s">
        <v>184</v>
      </c>
      <c r="W4" s="84" t="s">
        <v>183</v>
      </c>
    </row>
    <row r="5" spans="1:24">
      <c r="A5" s="9">
        <v>1</v>
      </c>
      <c r="B5" s="8">
        <v>3</v>
      </c>
      <c r="C5" s="15" t="s">
        <v>411</v>
      </c>
      <c r="D5" s="8">
        <v>21</v>
      </c>
      <c r="E5" s="88">
        <v>3.5038194444444444E-3</v>
      </c>
      <c r="F5" s="88">
        <v>1.461111111111111E-4</v>
      </c>
      <c r="G5" s="156">
        <v>1.6707175925925928E-4</v>
      </c>
      <c r="H5" s="152" t="s">
        <v>134</v>
      </c>
      <c r="I5" s="9">
        <v>1</v>
      </c>
      <c r="J5" s="8">
        <v>1</v>
      </c>
      <c r="K5" s="15" t="s">
        <v>491</v>
      </c>
      <c r="L5" s="8">
        <v>22</v>
      </c>
      <c r="M5" s="88">
        <v>3.5736921296296298E-3</v>
      </c>
      <c r="N5" s="88">
        <v>1.5254629629629627E-4</v>
      </c>
      <c r="O5" s="156">
        <v>1.6423611111111109E-4</v>
      </c>
      <c r="P5" s="152" t="s">
        <v>134</v>
      </c>
      <c r="Q5" s="9">
        <v>1</v>
      </c>
      <c r="R5" s="8">
        <v>1</v>
      </c>
      <c r="S5" s="15" t="s">
        <v>491</v>
      </c>
      <c r="T5" s="8">
        <v>22</v>
      </c>
      <c r="U5" s="88">
        <v>3.5869444444444447E-3</v>
      </c>
      <c r="V5" s="88">
        <v>1.4962962962962963E-4</v>
      </c>
      <c r="W5" s="156">
        <v>1.6435185185185183E-4</v>
      </c>
      <c r="X5" s="152" t="s">
        <v>134</v>
      </c>
    </row>
    <row r="6" spans="1:24">
      <c r="A6" s="9">
        <v>2</v>
      </c>
      <c r="B6" s="8">
        <v>1</v>
      </c>
      <c r="C6" s="15" t="s">
        <v>491</v>
      </c>
      <c r="D6" s="8">
        <v>20</v>
      </c>
      <c r="E6" s="88">
        <v>3.5795717592592593E-3</v>
      </c>
      <c r="F6" s="88">
        <v>1.5104166666666667E-4</v>
      </c>
      <c r="G6" s="156">
        <v>1.8182870370370371E-4</v>
      </c>
      <c r="H6" s="152" t="s">
        <v>134</v>
      </c>
      <c r="I6" s="9">
        <v>2</v>
      </c>
      <c r="J6" s="8">
        <v>2</v>
      </c>
      <c r="K6" s="15" t="s">
        <v>532</v>
      </c>
      <c r="L6" s="8">
        <v>20</v>
      </c>
      <c r="M6" s="88">
        <v>3.5037152777777779E-3</v>
      </c>
      <c r="N6" s="88">
        <v>1.6118055555555555E-4</v>
      </c>
      <c r="O6" s="156">
        <v>1.760648148148148E-4</v>
      </c>
      <c r="P6" s="152" t="s">
        <v>134</v>
      </c>
      <c r="Q6" s="9">
        <v>2</v>
      </c>
      <c r="R6" s="8">
        <v>3</v>
      </c>
      <c r="S6" s="15" t="s">
        <v>411</v>
      </c>
      <c r="T6" s="8">
        <v>21</v>
      </c>
      <c r="U6" s="88">
        <v>3.5661574074074072E-3</v>
      </c>
      <c r="V6" s="88">
        <v>1.4947916666666666E-4</v>
      </c>
      <c r="W6" s="156">
        <v>1.6962962962962963E-4</v>
      </c>
      <c r="X6" s="152" t="s">
        <v>134</v>
      </c>
    </row>
    <row r="7" spans="1:24" ht="13.5" thickBot="1">
      <c r="A7" s="9">
        <v>3</v>
      </c>
      <c r="B7" s="8">
        <v>2</v>
      </c>
      <c r="C7" s="15" t="s">
        <v>532</v>
      </c>
      <c r="D7" s="8">
        <v>18</v>
      </c>
      <c r="E7" s="88">
        <v>3.4336921296296299E-3</v>
      </c>
      <c r="F7" s="88">
        <v>1.5645833333333335E-4</v>
      </c>
      <c r="G7" s="156">
        <v>1.9271990740740743E-4</v>
      </c>
      <c r="H7" s="152" t="s">
        <v>134</v>
      </c>
      <c r="I7" s="9">
        <v>3</v>
      </c>
      <c r="J7" s="8">
        <v>3</v>
      </c>
      <c r="K7" s="15" t="s">
        <v>411</v>
      </c>
      <c r="L7" s="8">
        <v>15</v>
      </c>
      <c r="M7" s="88">
        <v>3.5909606481481482E-3</v>
      </c>
      <c r="N7" s="88">
        <v>1.427314814814815E-4</v>
      </c>
      <c r="O7" s="156">
        <v>2.4298611111111111E-4</v>
      </c>
      <c r="P7" s="152" t="s">
        <v>134</v>
      </c>
      <c r="Q7" s="9">
        <v>3</v>
      </c>
      <c r="R7" s="8">
        <v>2</v>
      </c>
      <c r="S7" s="15" t="s">
        <v>532</v>
      </c>
      <c r="T7" s="8">
        <v>18</v>
      </c>
      <c r="U7" s="88">
        <v>3.4789467592592593E-3</v>
      </c>
      <c r="V7" s="88">
        <v>1.5825231481481482E-4</v>
      </c>
      <c r="W7" s="156">
        <v>1.9538194444444442E-4</v>
      </c>
      <c r="X7" s="152" t="s">
        <v>134</v>
      </c>
    </row>
    <row r="8" spans="1:24" ht="13.5" thickBot="1">
      <c r="A8" s="9">
        <v>4</v>
      </c>
      <c r="B8" s="8">
        <v>4</v>
      </c>
      <c r="C8" s="15" t="s">
        <v>573</v>
      </c>
      <c r="D8" s="8">
        <v>2</v>
      </c>
      <c r="E8" s="88">
        <v>3.1293402777777778E-3</v>
      </c>
      <c r="F8" s="88">
        <v>4.7651620370370377E-4</v>
      </c>
      <c r="G8" s="156">
        <v>4.7651620370370377E-4</v>
      </c>
      <c r="H8" s="152" t="s">
        <v>134</v>
      </c>
      <c r="I8" s="9">
        <v>1</v>
      </c>
      <c r="J8" s="8">
        <v>1</v>
      </c>
      <c r="K8" s="15" t="s">
        <v>314</v>
      </c>
      <c r="L8" s="8">
        <v>27</v>
      </c>
      <c r="M8" s="88">
        <v>3.5181712962962966E-3</v>
      </c>
      <c r="N8" s="88">
        <v>1.2075231481481481E-4</v>
      </c>
      <c r="O8" s="156">
        <v>1.3135416666666669E-4</v>
      </c>
      <c r="P8" s="152" t="s">
        <v>134</v>
      </c>
      <c r="Q8" s="9">
        <v>1</v>
      </c>
      <c r="R8" s="8">
        <v>1</v>
      </c>
      <c r="S8" s="15" t="s">
        <v>314</v>
      </c>
      <c r="T8" s="8">
        <v>28</v>
      </c>
      <c r="U8" s="88">
        <v>3.5343518518518515E-3</v>
      </c>
      <c r="V8" s="88">
        <v>1.1947916666666667E-4</v>
      </c>
      <c r="W8" s="156">
        <v>1.2724537037037036E-4</v>
      </c>
      <c r="X8" s="153" t="s">
        <v>134</v>
      </c>
    </row>
    <row r="9" spans="1:24" ht="13.5" thickBot="1">
      <c r="A9" s="9">
        <v>1</v>
      </c>
      <c r="B9" s="8">
        <v>1</v>
      </c>
      <c r="C9" s="15" t="s">
        <v>314</v>
      </c>
      <c r="D9" s="8">
        <v>27</v>
      </c>
      <c r="E9" s="88">
        <v>3.5361458333333338E-3</v>
      </c>
      <c r="F9" s="88">
        <v>1.2131944444444444E-4</v>
      </c>
      <c r="G9" s="156">
        <v>1.3179398148148149E-4</v>
      </c>
      <c r="H9" t="s">
        <v>134</v>
      </c>
      <c r="I9" s="9">
        <v>2</v>
      </c>
      <c r="J9" s="8">
        <v>2</v>
      </c>
      <c r="K9" s="15" t="s">
        <v>509</v>
      </c>
      <c r="L9" s="8">
        <v>26</v>
      </c>
      <c r="M9" s="88">
        <v>3.5728935185185186E-3</v>
      </c>
      <c r="N9" s="88">
        <v>1.2373842592592593E-4</v>
      </c>
      <c r="O9" s="156">
        <v>1.3813657407407408E-4</v>
      </c>
      <c r="P9" s="152" t="s">
        <v>134</v>
      </c>
      <c r="Q9" s="9">
        <v>2</v>
      </c>
      <c r="R9" s="8">
        <v>3</v>
      </c>
      <c r="S9" s="15" t="s">
        <v>316</v>
      </c>
      <c r="T9" s="8">
        <v>26</v>
      </c>
      <c r="U9" s="88">
        <v>3.608865740740741E-3</v>
      </c>
      <c r="V9" s="88">
        <v>1.1886574074074074E-4</v>
      </c>
      <c r="W9" s="156">
        <v>1.3968750000000003E-4</v>
      </c>
      <c r="X9" s="154" t="s">
        <v>134</v>
      </c>
    </row>
    <row r="10" spans="1:24" ht="13.5" thickBot="1">
      <c r="A10" s="9">
        <v>2</v>
      </c>
      <c r="B10" s="8">
        <v>2</v>
      </c>
      <c r="C10" s="15" t="s">
        <v>316</v>
      </c>
      <c r="D10" s="8">
        <v>27</v>
      </c>
      <c r="E10" s="88">
        <v>3.5623379629629633E-3</v>
      </c>
      <c r="F10" s="88">
        <v>1.1868055555555556E-4</v>
      </c>
      <c r="G10" s="156">
        <v>1.3245370370370372E-4</v>
      </c>
      <c r="H10" t="s">
        <v>134</v>
      </c>
      <c r="I10" s="9">
        <v>3</v>
      </c>
      <c r="J10" s="8">
        <v>5</v>
      </c>
      <c r="K10" s="15" t="s">
        <v>475</v>
      </c>
      <c r="L10" s="8">
        <v>24</v>
      </c>
      <c r="M10" s="88">
        <v>3.5582175925925924E-3</v>
      </c>
      <c r="N10" s="88">
        <v>1.2766203703703702E-4</v>
      </c>
      <c r="O10" s="156">
        <v>1.4868055555555557E-4</v>
      </c>
      <c r="P10" s="152" t="s">
        <v>134</v>
      </c>
      <c r="Q10" s="9">
        <v>3</v>
      </c>
      <c r="R10" s="8">
        <v>2</v>
      </c>
      <c r="S10" s="15" t="s">
        <v>509</v>
      </c>
      <c r="T10" s="8">
        <v>25</v>
      </c>
      <c r="U10" s="88">
        <v>3.5204050925925928E-3</v>
      </c>
      <c r="V10" s="88">
        <v>1.232638888888889E-4</v>
      </c>
      <c r="W10" s="156">
        <v>1.419097222222222E-4</v>
      </c>
      <c r="X10" s="154" t="s">
        <v>134</v>
      </c>
    </row>
    <row r="11" spans="1:24" ht="13.5" thickBot="1">
      <c r="A11" s="9">
        <v>3</v>
      </c>
      <c r="B11" s="8">
        <v>3</v>
      </c>
      <c r="C11" s="15" t="s">
        <v>509</v>
      </c>
      <c r="D11" s="8">
        <v>25</v>
      </c>
      <c r="E11" s="88">
        <v>3.5831134259259258E-3</v>
      </c>
      <c r="F11" s="88">
        <v>1.2960648148148149E-4</v>
      </c>
      <c r="G11" s="156">
        <v>1.4402777777777778E-4</v>
      </c>
      <c r="H11" t="s">
        <v>134</v>
      </c>
      <c r="I11" s="9">
        <v>4</v>
      </c>
      <c r="J11" s="8">
        <v>3</v>
      </c>
      <c r="K11" s="15" t="s">
        <v>478</v>
      </c>
      <c r="L11" s="8">
        <v>24</v>
      </c>
      <c r="M11" s="88">
        <v>3.6247222222222219E-3</v>
      </c>
      <c r="N11" s="88">
        <v>1.2813657407407408E-4</v>
      </c>
      <c r="O11" s="156">
        <v>1.5193287037037039E-4</v>
      </c>
      <c r="P11" s="152" t="s">
        <v>134</v>
      </c>
      <c r="Q11" s="9">
        <v>4</v>
      </c>
      <c r="R11" s="8">
        <v>4</v>
      </c>
      <c r="S11" s="15" t="s">
        <v>478</v>
      </c>
      <c r="T11" s="8">
        <v>25</v>
      </c>
      <c r="U11" s="88">
        <v>3.5695601851851847E-3</v>
      </c>
      <c r="V11" s="88">
        <v>1.2383101851851851E-4</v>
      </c>
      <c r="W11" s="156">
        <v>1.437037037037037E-4</v>
      </c>
      <c r="X11" s="154" t="s">
        <v>134</v>
      </c>
    </row>
    <row r="12" spans="1:24" ht="13.5" thickBot="1">
      <c r="A12" s="9">
        <v>4</v>
      </c>
      <c r="B12" s="8">
        <v>4</v>
      </c>
      <c r="C12" s="15" t="s">
        <v>474</v>
      </c>
      <c r="D12" s="8">
        <v>25</v>
      </c>
      <c r="E12" s="88">
        <v>3.6124074074074075E-3</v>
      </c>
      <c r="F12" s="88">
        <v>1.3255787037037037E-4</v>
      </c>
      <c r="G12" s="156">
        <v>1.4462962962962964E-4</v>
      </c>
      <c r="H12" t="s">
        <v>134</v>
      </c>
      <c r="I12" s="9">
        <v>5</v>
      </c>
      <c r="J12" s="8">
        <v>8</v>
      </c>
      <c r="K12" s="15" t="s">
        <v>477</v>
      </c>
      <c r="L12" s="8">
        <v>22</v>
      </c>
      <c r="M12" s="88">
        <v>3.5558449074074073E-3</v>
      </c>
      <c r="N12" s="88">
        <v>1.4710648148148149E-4</v>
      </c>
      <c r="O12" s="156">
        <v>1.6108796296296295E-4</v>
      </c>
      <c r="P12" s="152" t="s">
        <v>134</v>
      </c>
      <c r="Q12" s="9">
        <v>5</v>
      </c>
      <c r="R12" s="8">
        <v>5</v>
      </c>
      <c r="S12" s="15" t="s">
        <v>474</v>
      </c>
      <c r="T12" s="8">
        <v>24</v>
      </c>
      <c r="U12" s="88">
        <v>3.5790625000000002E-3</v>
      </c>
      <c r="V12" s="88">
        <v>1.3252314814814813E-4</v>
      </c>
      <c r="W12" s="156">
        <v>1.4936342592592592E-4</v>
      </c>
      <c r="X12" s="154" t="s">
        <v>134</v>
      </c>
    </row>
    <row r="13" spans="1:24" ht="13.5" thickBot="1">
      <c r="A13" s="9">
        <v>5</v>
      </c>
      <c r="B13" s="8">
        <v>6</v>
      </c>
      <c r="C13" s="15" t="s">
        <v>475</v>
      </c>
      <c r="D13" s="8">
        <v>22</v>
      </c>
      <c r="E13" s="88">
        <v>3.5685763888888889E-3</v>
      </c>
      <c r="F13" s="88">
        <v>1.2942129629629629E-4</v>
      </c>
      <c r="G13" s="156">
        <v>1.6275462962962964E-4</v>
      </c>
      <c r="H13" t="s">
        <v>134</v>
      </c>
      <c r="I13" s="9">
        <v>6</v>
      </c>
      <c r="J13" s="8">
        <v>4</v>
      </c>
      <c r="K13" s="15" t="s">
        <v>474</v>
      </c>
      <c r="L13" s="8">
        <v>20</v>
      </c>
      <c r="M13" s="88">
        <v>3.6169328703703697E-3</v>
      </c>
      <c r="N13" s="88">
        <v>1.3421296296296296E-4</v>
      </c>
      <c r="O13" s="156">
        <v>1.8270833333333333E-4</v>
      </c>
      <c r="P13" s="152" t="s">
        <v>134</v>
      </c>
      <c r="Q13" s="9">
        <v>6</v>
      </c>
      <c r="R13" s="8">
        <v>7</v>
      </c>
      <c r="S13" s="15" t="s">
        <v>477</v>
      </c>
      <c r="T13" s="8">
        <v>22</v>
      </c>
      <c r="U13" s="88">
        <v>3.5104745370370372E-3</v>
      </c>
      <c r="V13" s="88">
        <v>1.3753472222222221E-4</v>
      </c>
      <c r="W13" s="156">
        <v>1.5584490740740741E-4</v>
      </c>
      <c r="X13" s="154" t="s">
        <v>134</v>
      </c>
    </row>
    <row r="14" spans="1:24">
      <c r="A14" s="9">
        <v>6</v>
      </c>
      <c r="B14" s="8">
        <v>5</v>
      </c>
      <c r="C14" s="15" t="s">
        <v>477</v>
      </c>
      <c r="D14" s="8">
        <v>21</v>
      </c>
      <c r="E14" s="88">
        <v>3.5376504629629634E-3</v>
      </c>
      <c r="F14" s="88">
        <v>1.4189814814814816E-4</v>
      </c>
      <c r="G14" s="156">
        <v>1.6972222222222223E-4</v>
      </c>
      <c r="H14" t="s">
        <v>134</v>
      </c>
      <c r="I14" s="9">
        <v>7</v>
      </c>
      <c r="J14" s="8">
        <v>6</v>
      </c>
      <c r="K14" s="15" t="s">
        <v>394</v>
      </c>
      <c r="L14" s="8">
        <v>18</v>
      </c>
      <c r="M14" s="88">
        <v>3.7307291666666669E-3</v>
      </c>
      <c r="N14" s="88">
        <v>1.4752314814814814E-4</v>
      </c>
      <c r="O14" s="156">
        <v>2.0966435185185186E-4</v>
      </c>
      <c r="P14" s="152" t="s">
        <v>134</v>
      </c>
      <c r="Q14" s="9">
        <v>7</v>
      </c>
      <c r="R14" s="8">
        <v>6</v>
      </c>
      <c r="S14" s="15" t="s">
        <v>475</v>
      </c>
      <c r="T14" s="8">
        <v>22</v>
      </c>
      <c r="U14" s="88">
        <v>3.5430092592592592E-3</v>
      </c>
      <c r="V14" s="88">
        <v>1.309375E-4</v>
      </c>
      <c r="W14" s="156">
        <v>1.6182870370370369E-4</v>
      </c>
      <c r="X14" s="155" t="s">
        <v>134</v>
      </c>
    </row>
    <row r="15" spans="1:24">
      <c r="A15" s="9">
        <v>7</v>
      </c>
      <c r="B15" s="8">
        <v>8</v>
      </c>
      <c r="C15" s="15" t="s">
        <v>394</v>
      </c>
      <c r="D15" s="8">
        <v>14</v>
      </c>
      <c r="E15" s="88">
        <v>3.5961805555555556E-3</v>
      </c>
      <c r="F15" s="88">
        <v>1.5109953703703702E-4</v>
      </c>
      <c r="G15" s="156">
        <v>2.5171296296296297E-4</v>
      </c>
      <c r="H15" t="s">
        <v>134</v>
      </c>
      <c r="I15" s="9">
        <v>8</v>
      </c>
      <c r="J15" s="8">
        <v>7</v>
      </c>
      <c r="K15" s="15" t="s">
        <v>316</v>
      </c>
      <c r="L15" s="8">
        <v>14</v>
      </c>
      <c r="M15" s="88">
        <v>2.4299884259259262E-3</v>
      </c>
      <c r="N15" s="88">
        <v>1.2234953703703705E-4</v>
      </c>
      <c r="O15" s="156">
        <v>1.7403935185185185E-4</v>
      </c>
      <c r="P15" s="152" t="s">
        <v>134</v>
      </c>
      <c r="Q15" s="9"/>
      <c r="R15" s="8"/>
      <c r="S15" s="15"/>
      <c r="T15" s="8"/>
      <c r="U15" s="8"/>
      <c r="V15" s="8"/>
      <c r="W15" s="10"/>
    </row>
    <row r="16" spans="1:24">
      <c r="A16" s="9">
        <v>8</v>
      </c>
      <c r="B16" s="8">
        <v>7</v>
      </c>
      <c r="C16" s="15" t="s">
        <v>478</v>
      </c>
      <c r="D16" s="8">
        <v>2</v>
      </c>
      <c r="E16" s="88">
        <v>3.9635416666666665E-4</v>
      </c>
      <c r="F16" s="88">
        <v>2.1987268518518517E-4</v>
      </c>
      <c r="G16" s="156">
        <v>2.1987268518518517E-4</v>
      </c>
      <c r="H16" t="s">
        <v>134</v>
      </c>
      <c r="I16" s="9"/>
      <c r="J16" s="8"/>
      <c r="K16" s="15"/>
      <c r="L16" s="8"/>
      <c r="M16" s="8"/>
      <c r="N16" s="8"/>
      <c r="O16" s="10"/>
      <c r="Q16" s="9"/>
      <c r="R16" s="8"/>
      <c r="S16" s="15"/>
      <c r="T16" s="8"/>
      <c r="U16" s="8"/>
      <c r="V16" s="8"/>
      <c r="W16" s="10"/>
    </row>
    <row r="17" spans="1:23">
      <c r="A17" s="9"/>
      <c r="B17" s="8"/>
      <c r="C17" s="15"/>
      <c r="D17" s="8"/>
      <c r="E17" s="8"/>
      <c r="F17" s="8"/>
      <c r="G17" s="10"/>
      <c r="I17" s="9"/>
      <c r="J17" s="8"/>
      <c r="K17" s="15"/>
      <c r="L17" s="8"/>
      <c r="M17" s="8"/>
      <c r="N17" s="8"/>
      <c r="O17" s="10"/>
      <c r="Q17" s="9"/>
      <c r="R17" s="8"/>
      <c r="S17" s="15"/>
      <c r="T17" s="8"/>
      <c r="U17" s="8"/>
      <c r="V17" s="8"/>
      <c r="W17" s="10"/>
    </row>
    <row r="18" spans="1:23">
      <c r="A18" s="9"/>
      <c r="B18" s="8"/>
      <c r="C18" s="15"/>
      <c r="D18" s="8"/>
      <c r="E18" s="8"/>
      <c r="F18" s="8"/>
      <c r="G18" s="10"/>
      <c r="I18" s="9"/>
      <c r="J18" s="8"/>
      <c r="K18" s="15"/>
      <c r="L18" s="8"/>
      <c r="M18" s="8"/>
      <c r="N18" s="8"/>
      <c r="O18" s="10"/>
      <c r="Q18" s="9"/>
      <c r="R18" s="8"/>
      <c r="S18" s="15"/>
      <c r="T18" s="8"/>
      <c r="U18" s="8"/>
      <c r="V18" s="8"/>
      <c r="W18" s="10"/>
    </row>
    <row r="19" spans="1:23">
      <c r="A19" s="9"/>
      <c r="B19" s="8"/>
      <c r="C19" s="15"/>
      <c r="D19" s="8"/>
      <c r="E19" s="8"/>
      <c r="F19" s="8"/>
      <c r="G19" s="10"/>
      <c r="I19" s="9"/>
      <c r="J19" s="8"/>
      <c r="K19" s="15"/>
      <c r="L19" s="8"/>
      <c r="M19" s="8"/>
      <c r="N19" s="8"/>
      <c r="O19" s="10"/>
      <c r="Q19" s="9"/>
      <c r="R19" s="8"/>
      <c r="S19" s="15"/>
      <c r="T19" s="8"/>
      <c r="U19" s="8"/>
      <c r="V19" s="8"/>
      <c r="W19" s="10"/>
    </row>
    <row r="20" spans="1:23">
      <c r="A20" s="9"/>
      <c r="B20" s="8"/>
      <c r="C20" s="15"/>
      <c r="D20" s="8"/>
      <c r="E20" s="8"/>
      <c r="F20" s="8"/>
      <c r="G20" s="10"/>
      <c r="I20" s="9"/>
      <c r="J20" s="8"/>
      <c r="K20" s="15"/>
      <c r="L20" s="8"/>
      <c r="M20" s="8"/>
      <c r="N20" s="8"/>
      <c r="O20" s="10"/>
      <c r="Q20" s="9"/>
      <c r="R20" s="8"/>
      <c r="S20" s="15"/>
      <c r="T20" s="8"/>
      <c r="U20" s="8"/>
      <c r="V20" s="8"/>
      <c r="W20" s="10"/>
    </row>
    <row r="21" spans="1:23">
      <c r="A21" s="9"/>
      <c r="B21" s="8"/>
      <c r="C21" s="15"/>
      <c r="D21" s="8"/>
      <c r="E21" s="8"/>
      <c r="F21" s="8"/>
      <c r="G21" s="10"/>
      <c r="I21" s="9"/>
      <c r="J21" s="8"/>
      <c r="K21" s="15"/>
      <c r="L21" s="8"/>
      <c r="M21" s="8"/>
      <c r="N21" s="8"/>
      <c r="O21" s="10"/>
      <c r="Q21" s="9"/>
      <c r="R21" s="8"/>
      <c r="S21" s="15"/>
      <c r="T21" s="8"/>
      <c r="U21" s="8"/>
      <c r="V21" s="8"/>
      <c r="W21" s="10"/>
    </row>
    <row r="22" spans="1:23">
      <c r="A22" s="9"/>
      <c r="B22" s="8"/>
      <c r="C22" s="15"/>
      <c r="D22" s="8"/>
      <c r="E22" s="8"/>
      <c r="F22" s="8"/>
      <c r="G22" s="10"/>
      <c r="I22" s="9"/>
      <c r="J22" s="8"/>
      <c r="K22" s="15"/>
      <c r="L22" s="8"/>
      <c r="M22" s="8"/>
      <c r="N22" s="8"/>
      <c r="O22" s="10"/>
      <c r="Q22" s="9"/>
      <c r="R22" s="8"/>
      <c r="S22" s="15"/>
      <c r="T22" s="8"/>
      <c r="U22" s="8"/>
      <c r="V22" s="8"/>
      <c r="W22" s="10"/>
    </row>
    <row r="23" spans="1:23">
      <c r="A23" s="9"/>
      <c r="B23" s="8"/>
      <c r="C23" s="15"/>
      <c r="D23" s="8"/>
      <c r="E23" s="8"/>
      <c r="F23" s="8"/>
      <c r="G23" s="10"/>
      <c r="I23" s="9"/>
      <c r="J23" s="8"/>
      <c r="K23" s="15"/>
      <c r="L23" s="8"/>
      <c r="M23" s="8"/>
      <c r="N23" s="8"/>
      <c r="O23" s="10"/>
      <c r="Q23" s="9"/>
      <c r="R23" s="8"/>
      <c r="S23" s="15"/>
      <c r="T23" s="8"/>
      <c r="U23" s="8"/>
      <c r="V23" s="8"/>
      <c r="W23" s="10"/>
    </row>
    <row r="24" spans="1:23">
      <c r="A24" s="9"/>
      <c r="B24" s="8"/>
      <c r="C24" s="15"/>
      <c r="D24" s="8"/>
      <c r="E24" s="8"/>
      <c r="F24" s="8"/>
      <c r="G24" s="10"/>
      <c r="I24" s="9"/>
      <c r="J24" s="8"/>
      <c r="K24" s="15"/>
      <c r="L24" s="8"/>
      <c r="M24" s="8"/>
      <c r="N24" s="8"/>
      <c r="O24" s="10"/>
      <c r="Q24" s="9"/>
      <c r="R24" s="8"/>
      <c r="S24" s="15"/>
      <c r="T24" s="8"/>
      <c r="U24" s="8"/>
      <c r="V24" s="8"/>
      <c r="W24" s="10"/>
    </row>
    <row r="25" spans="1:23">
      <c r="A25" s="9"/>
      <c r="B25" s="8"/>
      <c r="C25" s="15"/>
      <c r="D25" s="8"/>
      <c r="E25" s="8"/>
      <c r="F25" s="8"/>
      <c r="G25" s="10"/>
      <c r="I25" s="9"/>
      <c r="J25" s="8"/>
      <c r="K25" s="15"/>
      <c r="L25" s="8"/>
      <c r="M25" s="8"/>
      <c r="N25" s="8"/>
      <c r="O25" s="10"/>
      <c r="Q25" s="9"/>
      <c r="R25" s="8"/>
      <c r="S25" s="15"/>
      <c r="T25" s="8"/>
      <c r="U25" s="8"/>
      <c r="V25" s="8"/>
      <c r="W25" s="10"/>
    </row>
    <row r="26" spans="1:23">
      <c r="A26" s="9"/>
      <c r="B26" s="8"/>
      <c r="C26" s="15"/>
      <c r="D26" s="8"/>
      <c r="E26" s="8"/>
      <c r="F26" s="8"/>
      <c r="G26" s="10"/>
      <c r="I26" s="9"/>
      <c r="J26" s="8"/>
      <c r="K26" s="15"/>
      <c r="L26" s="8"/>
      <c r="M26" s="8"/>
      <c r="N26" s="8"/>
      <c r="O26" s="10"/>
      <c r="Q26" s="9"/>
      <c r="R26" s="8"/>
      <c r="S26" s="15"/>
      <c r="T26" s="8"/>
      <c r="U26" s="8"/>
      <c r="V26" s="8"/>
      <c r="W26" s="10"/>
    </row>
    <row r="27" spans="1:23">
      <c r="A27" s="9"/>
      <c r="B27" s="8"/>
      <c r="C27" s="15"/>
      <c r="D27" s="8"/>
      <c r="E27" s="8"/>
      <c r="F27" s="8"/>
      <c r="G27" s="10"/>
      <c r="I27" s="9"/>
      <c r="J27" s="8"/>
      <c r="K27" s="15"/>
      <c r="L27" s="8"/>
      <c r="M27" s="8"/>
      <c r="N27" s="8"/>
      <c r="O27" s="10"/>
      <c r="Q27" s="9"/>
      <c r="R27" s="8"/>
      <c r="S27" s="15"/>
      <c r="T27" s="8"/>
      <c r="U27" s="8"/>
      <c r="V27" s="8"/>
      <c r="W27" s="10"/>
    </row>
    <row r="28" spans="1:23">
      <c r="A28" s="9"/>
      <c r="B28" s="8"/>
      <c r="C28" s="15"/>
      <c r="D28" s="8"/>
      <c r="E28" s="8"/>
      <c r="F28" s="8"/>
      <c r="G28" s="10"/>
      <c r="I28" s="9"/>
      <c r="J28" s="8"/>
      <c r="K28" s="15"/>
      <c r="L28" s="8"/>
      <c r="M28" s="8"/>
      <c r="N28" s="8"/>
      <c r="O28" s="10"/>
      <c r="Q28" s="9"/>
      <c r="R28" s="8"/>
      <c r="S28" s="15"/>
      <c r="T28" s="8"/>
      <c r="U28" s="8"/>
      <c r="V28" s="8"/>
      <c r="W28" s="10"/>
    </row>
    <row r="29" spans="1:23">
      <c r="A29" s="9"/>
      <c r="B29" s="8"/>
      <c r="C29" s="15"/>
      <c r="D29" s="8"/>
      <c r="E29" s="8"/>
      <c r="F29" s="8"/>
      <c r="G29" s="10"/>
      <c r="I29" s="9"/>
      <c r="J29" s="8"/>
      <c r="K29" s="15"/>
      <c r="L29" s="8"/>
      <c r="M29" s="8"/>
      <c r="N29" s="8"/>
      <c r="O29" s="10"/>
      <c r="Q29" s="9"/>
      <c r="R29" s="8"/>
      <c r="S29" s="15"/>
      <c r="T29" s="8"/>
      <c r="U29" s="8"/>
      <c r="V29" s="8"/>
      <c r="W29" s="10"/>
    </row>
    <row r="30" spans="1:23">
      <c r="A30" s="9"/>
      <c r="B30" s="8"/>
      <c r="C30" s="15"/>
      <c r="D30" s="8"/>
      <c r="E30" s="8"/>
      <c r="F30" s="8"/>
      <c r="G30" s="10"/>
      <c r="I30" s="9"/>
      <c r="J30" s="8"/>
      <c r="K30" s="15"/>
      <c r="L30" s="8"/>
      <c r="M30" s="8"/>
      <c r="N30" s="8"/>
      <c r="O30" s="10"/>
      <c r="Q30" s="9"/>
      <c r="R30" s="8"/>
      <c r="S30" s="15"/>
      <c r="T30" s="8"/>
      <c r="U30" s="8"/>
      <c r="V30" s="8"/>
      <c r="W30" s="10"/>
    </row>
    <row r="31" spans="1:23">
      <c r="A31" s="9"/>
      <c r="B31" s="8"/>
      <c r="C31" s="15"/>
      <c r="D31" s="8"/>
      <c r="E31" s="8"/>
      <c r="F31" s="8"/>
      <c r="G31" s="10"/>
      <c r="I31" s="9"/>
      <c r="J31" s="8"/>
      <c r="K31" s="15"/>
      <c r="L31" s="8"/>
      <c r="M31" s="8"/>
      <c r="N31" s="8"/>
      <c r="O31" s="10"/>
      <c r="Q31" s="9"/>
      <c r="R31" s="8"/>
      <c r="S31" s="15"/>
      <c r="T31" s="8"/>
      <c r="U31" s="8"/>
      <c r="V31" s="8"/>
      <c r="W31" s="10"/>
    </row>
    <row r="32" spans="1:23">
      <c r="A32" s="9"/>
      <c r="B32" s="8"/>
      <c r="C32" s="15"/>
      <c r="D32" s="8"/>
      <c r="E32" s="8"/>
      <c r="F32" s="8"/>
      <c r="G32" s="10"/>
      <c r="I32" s="9"/>
      <c r="J32" s="8"/>
      <c r="K32" s="15"/>
      <c r="L32" s="8"/>
      <c r="M32" s="8"/>
      <c r="N32" s="8"/>
      <c r="O32" s="10"/>
      <c r="Q32" s="9"/>
      <c r="R32" s="8"/>
      <c r="S32" s="15"/>
      <c r="T32" s="8"/>
      <c r="U32" s="8"/>
      <c r="V32" s="8"/>
      <c r="W32" s="10"/>
    </row>
    <row r="33" spans="1:23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</row>
    <row r="34" spans="1:23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</row>
    <row r="35" spans="1:23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</row>
    <row r="36" spans="1:23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</row>
    <row r="37" spans="1:23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</row>
    <row r="38" spans="1:23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</row>
    <row r="39" spans="1:23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</row>
    <row r="40" spans="1:23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</row>
    <row r="41" spans="1:23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</row>
    <row r="42" spans="1:23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</row>
    <row r="43" spans="1:23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</row>
    <row r="44" spans="1:23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</row>
    <row r="45" spans="1:23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</row>
    <row r="46" spans="1:23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</row>
    <row r="47" spans="1:23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</row>
    <row r="48" spans="1:23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</row>
    <row r="49" spans="1:23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</row>
    <row r="50" spans="1:23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</row>
    <row r="51" spans="1:23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</row>
    <row r="52" spans="1:23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</row>
    <row r="53" spans="1:23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</row>
    <row r="54" spans="1:23" ht="13.5" thickBot="1">
      <c r="A54" s="18"/>
      <c r="B54" s="19"/>
      <c r="C54" s="80"/>
      <c r="D54" s="19"/>
      <c r="E54" s="19"/>
      <c r="F54" s="19"/>
      <c r="G54" s="20"/>
      <c r="I54" s="18"/>
      <c r="J54" s="19"/>
      <c r="K54" s="80"/>
      <c r="L54" s="19"/>
      <c r="M54" s="19"/>
      <c r="N54" s="19"/>
      <c r="O54" s="20"/>
      <c r="Q54" s="18"/>
      <c r="R54" s="19"/>
      <c r="S54" s="80"/>
      <c r="T54" s="19"/>
      <c r="U54" s="19"/>
      <c r="V54" s="19"/>
      <c r="W54" s="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X54"/>
  <sheetViews>
    <sheetView zoomScale="90" zoomScaleNormal="90" workbookViewId="0">
      <selection activeCell="I5" sqref="I5:P9"/>
    </sheetView>
  </sheetViews>
  <sheetFormatPr defaultRowHeight="12.75"/>
  <cols>
    <col min="1" max="1" width="4.140625" style="2" customWidth="1"/>
    <col min="2" max="2" width="5.140625" style="2" customWidth="1"/>
    <col min="3" max="3" width="18" style="8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.140625" customWidth="1"/>
    <col min="10" max="10" width="5.140625" customWidth="1"/>
    <col min="11" max="11" width="18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.140625" customWidth="1"/>
    <col min="18" max="18" width="5.140625" customWidth="1"/>
    <col min="19" max="19" width="18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1.7109375" customWidth="1"/>
  </cols>
  <sheetData>
    <row r="1" spans="1:24" ht="15.75">
      <c r="A1" s="81"/>
      <c r="B1" s="82"/>
      <c r="C1" s="146" t="s">
        <v>531</v>
      </c>
      <c r="D1" s="147" t="str">
        <f>ТС10!$O$6</f>
        <v>ТС10</v>
      </c>
    </row>
    <row r="3" spans="1:24" ht="16.5" thickBot="1">
      <c r="A3" s="85" t="s">
        <v>177</v>
      </c>
      <c r="B3" s="17"/>
      <c r="C3" s="83"/>
      <c r="D3" s="17"/>
      <c r="E3" s="17"/>
      <c r="F3" s="17"/>
      <c r="I3" s="85" t="s">
        <v>181</v>
      </c>
      <c r="J3" s="17"/>
      <c r="K3" s="83"/>
      <c r="L3" s="17"/>
      <c r="M3" s="17"/>
      <c r="N3" s="17"/>
      <c r="O3" s="2"/>
      <c r="Q3" s="85" t="s">
        <v>182</v>
      </c>
      <c r="R3" s="17"/>
      <c r="S3" s="83"/>
      <c r="T3" s="17"/>
      <c r="U3" s="17"/>
      <c r="V3" s="17"/>
      <c r="W3" s="2"/>
    </row>
    <row r="4" spans="1:24" ht="13.5" thickBot="1">
      <c r="A4" s="22" t="s">
        <v>185</v>
      </c>
      <c r="B4" s="28" t="s">
        <v>186</v>
      </c>
      <c r="C4" s="28" t="s">
        <v>178</v>
      </c>
      <c r="D4" s="28" t="s">
        <v>20</v>
      </c>
      <c r="E4" s="28" t="s">
        <v>179</v>
      </c>
      <c r="F4" s="28" t="s">
        <v>184</v>
      </c>
      <c r="G4" s="84" t="s">
        <v>183</v>
      </c>
      <c r="I4" s="22" t="s">
        <v>185</v>
      </c>
      <c r="J4" s="28" t="s">
        <v>186</v>
      </c>
      <c r="K4" s="28" t="s">
        <v>178</v>
      </c>
      <c r="L4" s="28" t="s">
        <v>20</v>
      </c>
      <c r="M4" s="28" t="s">
        <v>179</v>
      </c>
      <c r="N4" s="28" t="s">
        <v>184</v>
      </c>
      <c r="O4" s="84" t="s">
        <v>183</v>
      </c>
      <c r="Q4" s="22" t="s">
        <v>185</v>
      </c>
      <c r="R4" s="28" t="s">
        <v>186</v>
      </c>
      <c r="S4" s="28" t="s">
        <v>178</v>
      </c>
      <c r="T4" s="28" t="s">
        <v>20</v>
      </c>
      <c r="U4" s="28" t="s">
        <v>179</v>
      </c>
      <c r="V4" s="28" t="s">
        <v>184</v>
      </c>
      <c r="W4" s="84" t="s">
        <v>183</v>
      </c>
    </row>
    <row r="5" spans="1:24">
      <c r="A5" s="9">
        <v>1</v>
      </c>
      <c r="B5" s="8">
        <v>1</v>
      </c>
      <c r="C5" s="15" t="s">
        <v>225</v>
      </c>
      <c r="D5" s="8">
        <v>26</v>
      </c>
      <c r="E5" s="88">
        <v>3.4938194444444448E-3</v>
      </c>
      <c r="F5" s="88">
        <v>1.1804398148148146E-4</v>
      </c>
      <c r="G5" s="156">
        <v>1.3532407407407408E-4</v>
      </c>
      <c r="H5" s="152" t="s">
        <v>134</v>
      </c>
      <c r="I5" s="9">
        <v>1</v>
      </c>
      <c r="J5" s="8">
        <v>1</v>
      </c>
      <c r="K5" s="15" t="s">
        <v>225</v>
      </c>
      <c r="L5" s="8">
        <v>27</v>
      </c>
      <c r="M5" s="88">
        <v>3.5279745370370365E-3</v>
      </c>
      <c r="N5" s="88">
        <v>1.1532407407407407E-4</v>
      </c>
      <c r="O5" s="156">
        <v>1.3168981481481481E-4</v>
      </c>
      <c r="P5" s="152" t="s">
        <v>134</v>
      </c>
      <c r="Q5" s="9">
        <v>1</v>
      </c>
      <c r="R5" s="8">
        <v>1</v>
      </c>
      <c r="S5" s="15" t="s">
        <v>225</v>
      </c>
      <c r="T5" s="8">
        <v>28</v>
      </c>
      <c r="U5" s="88">
        <v>3.5962384259259259E-3</v>
      </c>
      <c r="V5" s="88">
        <v>1.1715277777777776E-4</v>
      </c>
      <c r="W5" s="156">
        <v>1.2944444444444443E-4</v>
      </c>
      <c r="X5" s="152" t="s">
        <v>134</v>
      </c>
    </row>
    <row r="6" spans="1:24">
      <c r="A6" s="9">
        <v>2</v>
      </c>
      <c r="B6" s="8">
        <v>2</v>
      </c>
      <c r="C6" s="15" t="s">
        <v>230</v>
      </c>
      <c r="D6" s="8">
        <v>26</v>
      </c>
      <c r="E6" s="88">
        <v>3.5216319444444449E-3</v>
      </c>
      <c r="F6" s="88">
        <v>1.1783564814814815E-4</v>
      </c>
      <c r="G6" s="156">
        <v>1.3591435185185185E-4</v>
      </c>
      <c r="H6" s="152" t="s">
        <v>134</v>
      </c>
      <c r="I6" s="9">
        <v>2</v>
      </c>
      <c r="J6" s="8">
        <v>2</v>
      </c>
      <c r="K6" s="15" t="s">
        <v>230</v>
      </c>
      <c r="L6" s="8">
        <v>26</v>
      </c>
      <c r="M6" s="88">
        <v>3.6072685185185188E-3</v>
      </c>
      <c r="N6" s="88">
        <v>1.1579861111111112E-4</v>
      </c>
      <c r="O6" s="156">
        <v>1.3984953703703704E-4</v>
      </c>
      <c r="P6" s="152" t="s">
        <v>134</v>
      </c>
      <c r="Q6" s="9">
        <v>2</v>
      </c>
      <c r="R6" s="8">
        <v>3</v>
      </c>
      <c r="S6" s="15" t="s">
        <v>439</v>
      </c>
      <c r="T6" s="8">
        <v>26</v>
      </c>
      <c r="U6" s="88">
        <v>3.6194097222222222E-3</v>
      </c>
      <c r="V6" s="88">
        <v>1.2650462962962965E-4</v>
      </c>
      <c r="W6" s="156">
        <v>1.4000000000000001E-4</v>
      </c>
      <c r="X6" s="152" t="s">
        <v>134</v>
      </c>
    </row>
    <row r="7" spans="1:24">
      <c r="A7" s="9">
        <v>3</v>
      </c>
      <c r="B7" s="8">
        <v>3</v>
      </c>
      <c r="C7" s="15" t="s">
        <v>439</v>
      </c>
      <c r="D7" s="8">
        <v>25</v>
      </c>
      <c r="E7" s="88">
        <v>3.5343402777777782E-3</v>
      </c>
      <c r="F7" s="88">
        <v>1.254398148148148E-4</v>
      </c>
      <c r="G7" s="156">
        <v>1.4180555555555558E-4</v>
      </c>
      <c r="H7" s="152" t="s">
        <v>134</v>
      </c>
      <c r="I7" s="9">
        <v>3</v>
      </c>
      <c r="J7" s="8">
        <v>3</v>
      </c>
      <c r="K7" s="15" t="s">
        <v>439</v>
      </c>
      <c r="L7" s="8">
        <v>25</v>
      </c>
      <c r="M7" s="88">
        <v>3.6212962962962965E-3</v>
      </c>
      <c r="N7" s="88">
        <v>1.2879629629629631E-4</v>
      </c>
      <c r="O7" s="156">
        <v>1.4564814814814814E-4</v>
      </c>
      <c r="P7" s="152" t="s">
        <v>134</v>
      </c>
      <c r="Q7" s="9">
        <v>3</v>
      </c>
      <c r="R7" s="8">
        <v>4</v>
      </c>
      <c r="S7" s="15" t="s">
        <v>520</v>
      </c>
      <c r="T7" s="8">
        <v>19</v>
      </c>
      <c r="U7" s="88">
        <v>3.4807291666666667E-3</v>
      </c>
      <c r="V7" s="88">
        <v>1.5858796296296297E-4</v>
      </c>
      <c r="W7" s="156">
        <v>1.8461805555555557E-4</v>
      </c>
      <c r="X7" s="152" t="s">
        <v>134</v>
      </c>
    </row>
    <row r="8" spans="1:24">
      <c r="A8" s="9">
        <v>4</v>
      </c>
      <c r="B8" s="8">
        <v>4</v>
      </c>
      <c r="C8" s="15" t="s">
        <v>449</v>
      </c>
      <c r="D8" s="8">
        <v>15</v>
      </c>
      <c r="E8" s="88">
        <v>3.5290509259259255E-3</v>
      </c>
      <c r="F8" s="88">
        <v>1.7409722222222222E-4</v>
      </c>
      <c r="G8" s="156">
        <v>2.4050925925925924E-4</v>
      </c>
      <c r="H8" s="152" t="s">
        <v>134</v>
      </c>
      <c r="I8" s="9">
        <v>4</v>
      </c>
      <c r="J8" s="8">
        <v>5</v>
      </c>
      <c r="K8" s="15" t="s">
        <v>520</v>
      </c>
      <c r="L8" s="8">
        <v>19</v>
      </c>
      <c r="M8" s="88">
        <v>3.6443287037037034E-3</v>
      </c>
      <c r="N8" s="88">
        <v>1.7181712962962962E-4</v>
      </c>
      <c r="O8" s="156">
        <v>1.9241898148148148E-4</v>
      </c>
      <c r="P8" s="152" t="s">
        <v>134</v>
      </c>
      <c r="Q8" s="9">
        <v>4</v>
      </c>
      <c r="R8" s="8">
        <v>2</v>
      </c>
      <c r="S8" s="15" t="s">
        <v>230</v>
      </c>
      <c r="T8" s="8">
        <v>16</v>
      </c>
      <c r="U8" s="88">
        <v>3.5768287037037036E-3</v>
      </c>
      <c r="V8" s="88">
        <v>1.1796296296296296E-4</v>
      </c>
      <c r="W8" s="156">
        <v>2.3125000000000001E-4</v>
      </c>
      <c r="X8" t="s">
        <v>134</v>
      </c>
    </row>
    <row r="9" spans="1:24">
      <c r="A9" s="9">
        <v>5</v>
      </c>
      <c r="B9" s="8">
        <v>5</v>
      </c>
      <c r="C9" s="15" t="s">
        <v>520</v>
      </c>
      <c r="D9" s="8">
        <v>14</v>
      </c>
      <c r="E9" s="88">
        <v>3.479502314814815E-3</v>
      </c>
      <c r="F9" s="88">
        <v>1.7993055555555555E-4</v>
      </c>
      <c r="G9" s="156">
        <v>2.3445601851851853E-4</v>
      </c>
      <c r="H9" s="152" t="s">
        <v>134</v>
      </c>
      <c r="I9" s="9">
        <v>5</v>
      </c>
      <c r="J9" s="8">
        <v>4</v>
      </c>
      <c r="K9" s="15" t="s">
        <v>449</v>
      </c>
      <c r="L9" s="8">
        <v>6</v>
      </c>
      <c r="M9" s="88">
        <v>3.7046296296296293E-3</v>
      </c>
      <c r="N9" s="88">
        <v>1.5898148148148149E-4</v>
      </c>
      <c r="O9" s="156">
        <v>7.0853009259259263E-4</v>
      </c>
      <c r="P9" s="152" t="s">
        <v>134</v>
      </c>
      <c r="Q9" s="9"/>
      <c r="R9" s="8"/>
      <c r="S9" s="15"/>
      <c r="T9" s="8"/>
      <c r="U9" s="8"/>
      <c r="V9" s="8"/>
      <c r="W9" s="10"/>
      <c r="X9" t="s">
        <v>134</v>
      </c>
    </row>
    <row r="10" spans="1:24">
      <c r="A10" s="9"/>
      <c r="B10" s="8"/>
      <c r="C10" s="15"/>
      <c r="D10" s="8"/>
      <c r="E10" s="88"/>
      <c r="F10" s="8"/>
      <c r="G10" s="10"/>
      <c r="H10" t="s">
        <v>134</v>
      </c>
      <c r="I10" s="9"/>
      <c r="J10" s="8"/>
      <c r="K10" s="15"/>
      <c r="L10" s="8"/>
      <c r="M10" s="88"/>
      <c r="N10" s="8"/>
      <c r="O10" s="10"/>
      <c r="P10" t="s">
        <v>134</v>
      </c>
      <c r="Q10" s="9"/>
      <c r="R10" s="8"/>
      <c r="S10" s="15"/>
      <c r="T10" s="8"/>
      <c r="U10" s="88"/>
      <c r="V10" s="8"/>
      <c r="W10" s="10"/>
      <c r="X10" t="s">
        <v>134</v>
      </c>
    </row>
    <row r="11" spans="1:24">
      <c r="A11" s="9"/>
      <c r="B11" s="8"/>
      <c r="C11" s="15"/>
      <c r="D11" s="8"/>
      <c r="E11" s="88"/>
      <c r="F11" s="8"/>
      <c r="G11" s="10"/>
      <c r="H11" t="s">
        <v>134</v>
      </c>
      <c r="I11" s="9"/>
      <c r="J11" s="8"/>
      <c r="K11" s="15"/>
      <c r="L11" s="8"/>
      <c r="M11" s="88"/>
      <c r="N11" s="8"/>
      <c r="O11" s="10"/>
      <c r="P11" t="s">
        <v>134</v>
      </c>
      <c r="Q11" s="9"/>
      <c r="R11" s="8"/>
      <c r="S11" s="15"/>
      <c r="T11" s="8"/>
      <c r="U11" s="88"/>
      <c r="V11" s="8"/>
      <c r="W11" s="10"/>
      <c r="X11" t="s">
        <v>134</v>
      </c>
    </row>
    <row r="12" spans="1:24">
      <c r="A12" s="9"/>
      <c r="B12" s="8"/>
      <c r="C12" s="15"/>
      <c r="D12" s="8"/>
      <c r="E12" s="88"/>
      <c r="F12" s="8"/>
      <c r="G12" s="10"/>
      <c r="H12" t="s">
        <v>134</v>
      </c>
      <c r="I12" s="9"/>
      <c r="J12" s="8"/>
      <c r="K12" s="15"/>
      <c r="L12" s="8"/>
      <c r="M12" s="8"/>
      <c r="N12" s="8"/>
      <c r="O12" s="10"/>
      <c r="Q12" s="9"/>
      <c r="R12" s="8"/>
      <c r="S12" s="15"/>
      <c r="T12" s="8"/>
      <c r="U12" s="8"/>
      <c r="V12" s="8"/>
      <c r="W12" s="10"/>
    </row>
    <row r="13" spans="1:24">
      <c r="A13" s="9"/>
      <c r="B13" s="8"/>
      <c r="C13" s="15"/>
      <c r="D13" s="8"/>
      <c r="E13" s="8"/>
      <c r="F13" s="8"/>
      <c r="G13" s="10"/>
      <c r="I13" s="9"/>
      <c r="J13" s="8"/>
      <c r="K13" s="15"/>
      <c r="L13" s="8"/>
      <c r="M13" s="8"/>
      <c r="N13" s="8"/>
      <c r="O13" s="10"/>
      <c r="Q13" s="9"/>
      <c r="R13" s="8"/>
      <c r="S13" s="15"/>
      <c r="T13" s="8"/>
      <c r="U13" s="8"/>
      <c r="V13" s="8"/>
      <c r="W13" s="10"/>
    </row>
    <row r="14" spans="1:24">
      <c r="A14" s="9"/>
      <c r="B14" s="8"/>
      <c r="C14" s="15"/>
      <c r="D14" s="8"/>
      <c r="E14" s="8"/>
      <c r="F14" s="8"/>
      <c r="G14" s="10"/>
      <c r="I14" s="9"/>
      <c r="J14" s="8"/>
      <c r="K14" s="15"/>
      <c r="L14" s="8"/>
      <c r="M14" s="8"/>
      <c r="N14" s="8"/>
      <c r="O14" s="10"/>
      <c r="Q14" s="9"/>
      <c r="R14" s="8"/>
      <c r="S14" s="15"/>
      <c r="T14" s="8"/>
      <c r="U14" s="8"/>
      <c r="V14" s="8"/>
      <c r="W14" s="10"/>
    </row>
    <row r="15" spans="1:24">
      <c r="A15" s="9"/>
      <c r="B15" s="8"/>
      <c r="C15" s="15"/>
      <c r="D15" s="8"/>
      <c r="E15" s="8"/>
      <c r="F15" s="8"/>
      <c r="G15" s="10"/>
      <c r="I15" s="9"/>
      <c r="J15" s="8"/>
      <c r="K15" s="15"/>
      <c r="L15" s="8"/>
      <c r="M15" s="8"/>
      <c r="N15" s="8"/>
      <c r="O15" s="10"/>
      <c r="Q15" s="9"/>
      <c r="R15" s="8"/>
      <c r="S15" s="15"/>
      <c r="T15" s="8"/>
      <c r="U15" s="8"/>
      <c r="V15" s="8"/>
      <c r="W15" s="10"/>
    </row>
    <row r="16" spans="1:24">
      <c r="A16" s="9"/>
      <c r="B16" s="8"/>
      <c r="C16" s="15"/>
      <c r="D16" s="8"/>
      <c r="E16" s="8"/>
      <c r="F16" s="8"/>
      <c r="G16" s="10"/>
      <c r="I16" s="9"/>
      <c r="J16" s="8"/>
      <c r="K16" s="15"/>
      <c r="L16" s="8"/>
      <c r="M16" s="8"/>
      <c r="N16" s="8"/>
      <c r="O16" s="10"/>
      <c r="Q16" s="9"/>
      <c r="R16" s="8"/>
      <c r="S16" s="15"/>
      <c r="T16" s="8"/>
      <c r="U16" s="8"/>
      <c r="V16" s="8"/>
      <c r="W16" s="10"/>
    </row>
    <row r="17" spans="1:23">
      <c r="A17" s="9"/>
      <c r="B17" s="8"/>
      <c r="C17" s="15"/>
      <c r="D17" s="8"/>
      <c r="E17" s="8"/>
      <c r="F17" s="8"/>
      <c r="G17" s="10"/>
      <c r="I17" s="9"/>
      <c r="J17" s="8"/>
      <c r="K17" s="15"/>
      <c r="L17" s="8"/>
      <c r="M17" s="8"/>
      <c r="N17" s="8"/>
      <c r="O17" s="10"/>
      <c r="Q17" s="9"/>
      <c r="R17" s="8"/>
      <c r="S17" s="15"/>
      <c r="T17" s="8"/>
      <c r="U17" s="8"/>
      <c r="V17" s="8"/>
      <c r="W17" s="10"/>
    </row>
    <row r="18" spans="1:23">
      <c r="A18" s="9"/>
      <c r="B18" s="8"/>
      <c r="C18" s="15"/>
      <c r="D18" s="8"/>
      <c r="E18" s="8"/>
      <c r="F18" s="8"/>
      <c r="G18" s="10"/>
      <c r="I18" s="9"/>
      <c r="J18" s="8"/>
      <c r="K18" s="15"/>
      <c r="L18" s="8"/>
      <c r="M18" s="8"/>
      <c r="N18" s="8"/>
      <c r="O18" s="10"/>
      <c r="Q18" s="9"/>
      <c r="R18" s="8"/>
      <c r="S18" s="15"/>
      <c r="T18" s="8"/>
      <c r="U18" s="8"/>
      <c r="V18" s="8"/>
      <c r="W18" s="10"/>
    </row>
    <row r="19" spans="1:23">
      <c r="A19" s="9"/>
      <c r="B19" s="8"/>
      <c r="C19" s="15"/>
      <c r="D19" s="8"/>
      <c r="E19" s="8"/>
      <c r="F19" s="8"/>
      <c r="G19" s="10"/>
      <c r="I19" s="9"/>
      <c r="J19" s="8"/>
      <c r="K19" s="15"/>
      <c r="L19" s="8"/>
      <c r="M19" s="8"/>
      <c r="N19" s="8"/>
      <c r="O19" s="10"/>
      <c r="Q19" s="9"/>
      <c r="R19" s="8"/>
      <c r="S19" s="15"/>
      <c r="T19" s="8"/>
      <c r="U19" s="8"/>
      <c r="V19" s="8"/>
      <c r="W19" s="10"/>
    </row>
    <row r="20" spans="1:23">
      <c r="A20" s="9"/>
      <c r="B20" s="8"/>
      <c r="C20" s="15"/>
      <c r="D20" s="8"/>
      <c r="E20" s="8"/>
      <c r="F20" s="8"/>
      <c r="G20" s="10"/>
      <c r="I20" s="9"/>
      <c r="J20" s="8"/>
      <c r="K20" s="15"/>
      <c r="L20" s="8"/>
      <c r="M20" s="8"/>
      <c r="N20" s="8"/>
      <c r="O20" s="10"/>
      <c r="Q20" s="9"/>
      <c r="R20" s="8"/>
      <c r="S20" s="15"/>
      <c r="T20" s="8"/>
      <c r="U20" s="8"/>
      <c r="V20" s="8"/>
      <c r="W20" s="10"/>
    </row>
    <row r="21" spans="1:23">
      <c r="A21" s="9"/>
      <c r="B21" s="8"/>
      <c r="C21" s="15"/>
      <c r="D21" s="8"/>
      <c r="E21" s="8"/>
      <c r="F21" s="8"/>
      <c r="G21" s="10"/>
      <c r="I21" s="9"/>
      <c r="J21" s="8"/>
      <c r="K21" s="15"/>
      <c r="L21" s="8"/>
      <c r="M21" s="8"/>
      <c r="N21" s="8"/>
      <c r="O21" s="10"/>
      <c r="Q21" s="9"/>
      <c r="R21" s="8"/>
      <c r="S21" s="15"/>
      <c r="T21" s="8"/>
      <c r="U21" s="8"/>
      <c r="V21" s="8"/>
      <c r="W21" s="10"/>
    </row>
    <row r="22" spans="1:23">
      <c r="A22" s="9"/>
      <c r="B22" s="8"/>
      <c r="C22" s="15"/>
      <c r="D22" s="8"/>
      <c r="E22" s="8"/>
      <c r="F22" s="8"/>
      <c r="G22" s="10"/>
      <c r="I22" s="9"/>
      <c r="J22" s="8"/>
      <c r="K22" s="15"/>
      <c r="L22" s="8"/>
      <c r="M22" s="8"/>
      <c r="N22" s="8"/>
      <c r="O22" s="10"/>
      <c r="Q22" s="9"/>
      <c r="R22" s="8"/>
      <c r="S22" s="15"/>
      <c r="T22" s="8"/>
      <c r="U22" s="8"/>
      <c r="V22" s="8"/>
      <c r="W22" s="10"/>
    </row>
    <row r="23" spans="1:23">
      <c r="A23" s="9"/>
      <c r="B23" s="8"/>
      <c r="C23" s="15"/>
      <c r="D23" s="8"/>
      <c r="E23" s="8"/>
      <c r="F23" s="8"/>
      <c r="G23" s="10"/>
      <c r="I23" s="9"/>
      <c r="J23" s="8"/>
      <c r="K23" s="15"/>
      <c r="L23" s="8"/>
      <c r="M23" s="8"/>
      <c r="N23" s="8"/>
      <c r="O23" s="10"/>
      <c r="Q23" s="9"/>
      <c r="R23" s="8"/>
      <c r="S23" s="15"/>
      <c r="T23" s="8"/>
      <c r="U23" s="8"/>
      <c r="V23" s="8"/>
      <c r="W23" s="10"/>
    </row>
    <row r="24" spans="1:23">
      <c r="A24" s="9"/>
      <c r="B24" s="8"/>
      <c r="C24" s="15"/>
      <c r="D24" s="8"/>
      <c r="E24" s="8"/>
      <c r="F24" s="8"/>
      <c r="G24" s="10"/>
      <c r="I24" s="9"/>
      <c r="J24" s="8"/>
      <c r="K24" s="15"/>
      <c r="L24" s="8"/>
      <c r="M24" s="8"/>
      <c r="N24" s="8"/>
      <c r="O24" s="10"/>
      <c r="Q24" s="9"/>
      <c r="R24" s="8"/>
      <c r="S24" s="15"/>
      <c r="T24" s="8"/>
      <c r="U24" s="8"/>
      <c r="V24" s="8"/>
      <c r="W24" s="10"/>
    </row>
    <row r="25" spans="1:23">
      <c r="A25" s="9"/>
      <c r="B25" s="8"/>
      <c r="C25" s="15"/>
      <c r="D25" s="8"/>
      <c r="E25" s="8"/>
      <c r="F25" s="8"/>
      <c r="G25" s="10"/>
      <c r="I25" s="9"/>
      <c r="J25" s="8"/>
      <c r="K25" s="15"/>
      <c r="L25" s="8"/>
      <c r="M25" s="8"/>
      <c r="N25" s="8"/>
      <c r="O25" s="10"/>
      <c r="Q25" s="9"/>
      <c r="R25" s="8"/>
      <c r="S25" s="15"/>
      <c r="T25" s="8"/>
      <c r="U25" s="8"/>
      <c r="V25" s="8"/>
      <c r="W25" s="10"/>
    </row>
    <row r="26" spans="1:23">
      <c r="A26" s="9"/>
      <c r="B26" s="8"/>
      <c r="C26" s="15"/>
      <c r="D26" s="8"/>
      <c r="E26" s="8"/>
      <c r="F26" s="8"/>
      <c r="G26" s="10"/>
      <c r="I26" s="9"/>
      <c r="J26" s="8"/>
      <c r="K26" s="15"/>
      <c r="L26" s="8"/>
      <c r="M26" s="8"/>
      <c r="N26" s="8"/>
      <c r="O26" s="10"/>
      <c r="Q26" s="9"/>
      <c r="R26" s="8"/>
      <c r="S26" s="15"/>
      <c r="T26" s="8"/>
      <c r="U26" s="8"/>
      <c r="V26" s="8"/>
      <c r="W26" s="10"/>
    </row>
    <row r="27" spans="1:23">
      <c r="A27" s="9"/>
      <c r="B27" s="8"/>
      <c r="C27" s="15"/>
      <c r="D27" s="8"/>
      <c r="E27" s="8"/>
      <c r="F27" s="8"/>
      <c r="G27" s="10"/>
      <c r="I27" s="9"/>
      <c r="J27" s="8"/>
      <c r="K27" s="15"/>
      <c r="L27" s="8"/>
      <c r="M27" s="8"/>
      <c r="N27" s="8"/>
      <c r="O27" s="10"/>
      <c r="Q27" s="9"/>
      <c r="R27" s="8"/>
      <c r="S27" s="15"/>
      <c r="T27" s="8"/>
      <c r="U27" s="8"/>
      <c r="V27" s="8"/>
      <c r="W27" s="10"/>
    </row>
    <row r="28" spans="1:23">
      <c r="A28" s="9"/>
      <c r="B28" s="8"/>
      <c r="C28" s="15"/>
      <c r="D28" s="8"/>
      <c r="E28" s="8"/>
      <c r="F28" s="8"/>
      <c r="G28" s="10"/>
      <c r="I28" s="9"/>
      <c r="J28" s="8"/>
      <c r="K28" s="15"/>
      <c r="L28" s="8"/>
      <c r="M28" s="8"/>
      <c r="N28" s="8"/>
      <c r="O28" s="10"/>
      <c r="Q28" s="9"/>
      <c r="R28" s="8"/>
      <c r="S28" s="15"/>
      <c r="T28" s="8"/>
      <c r="U28" s="8"/>
      <c r="V28" s="8"/>
      <c r="W28" s="10"/>
    </row>
    <row r="29" spans="1:23">
      <c r="A29" s="9"/>
      <c r="B29" s="8"/>
      <c r="C29" s="15"/>
      <c r="D29" s="8"/>
      <c r="E29" s="8"/>
      <c r="F29" s="8"/>
      <c r="G29" s="10"/>
      <c r="I29" s="9"/>
      <c r="J29" s="8"/>
      <c r="K29" s="15"/>
      <c r="L29" s="8"/>
      <c r="M29" s="8"/>
      <c r="N29" s="8"/>
      <c r="O29" s="10"/>
      <c r="Q29" s="9"/>
      <c r="R29" s="8"/>
      <c r="S29" s="15"/>
      <c r="T29" s="8"/>
      <c r="U29" s="8"/>
      <c r="V29" s="8"/>
      <c r="W29" s="10"/>
    </row>
    <row r="30" spans="1:23">
      <c r="A30" s="9"/>
      <c r="B30" s="8"/>
      <c r="C30" s="15"/>
      <c r="D30" s="8"/>
      <c r="E30" s="8"/>
      <c r="F30" s="8"/>
      <c r="G30" s="10"/>
      <c r="I30" s="9"/>
      <c r="J30" s="8"/>
      <c r="K30" s="15"/>
      <c r="L30" s="8"/>
      <c r="M30" s="8"/>
      <c r="N30" s="8"/>
      <c r="O30" s="10"/>
      <c r="Q30" s="9"/>
      <c r="R30" s="8"/>
      <c r="S30" s="15"/>
      <c r="T30" s="8"/>
      <c r="U30" s="8"/>
      <c r="V30" s="8"/>
      <c r="W30" s="10"/>
    </row>
    <row r="31" spans="1:23">
      <c r="A31" s="9"/>
      <c r="B31" s="8"/>
      <c r="C31" s="15"/>
      <c r="D31" s="8"/>
      <c r="E31" s="8"/>
      <c r="F31" s="8"/>
      <c r="G31" s="10"/>
      <c r="I31" s="9"/>
      <c r="J31" s="8"/>
      <c r="K31" s="15"/>
      <c r="L31" s="8"/>
      <c r="M31" s="8"/>
      <c r="N31" s="8"/>
      <c r="O31" s="10"/>
      <c r="Q31" s="9"/>
      <c r="R31" s="8"/>
      <c r="S31" s="15"/>
      <c r="T31" s="8"/>
      <c r="U31" s="8"/>
      <c r="V31" s="8"/>
      <c r="W31" s="10"/>
    </row>
    <row r="32" spans="1:23">
      <c r="A32" s="9"/>
      <c r="B32" s="8"/>
      <c r="C32" s="15"/>
      <c r="D32" s="8"/>
      <c r="E32" s="8"/>
      <c r="F32" s="8"/>
      <c r="G32" s="10"/>
      <c r="I32" s="9"/>
      <c r="J32" s="8"/>
      <c r="K32" s="15"/>
      <c r="L32" s="8"/>
      <c r="M32" s="8"/>
      <c r="N32" s="8"/>
      <c r="O32" s="10"/>
      <c r="Q32" s="9"/>
      <c r="R32" s="8"/>
      <c r="S32" s="15"/>
      <c r="T32" s="8"/>
      <c r="U32" s="8"/>
      <c r="V32" s="8"/>
      <c r="W32" s="10"/>
    </row>
    <row r="33" spans="1:23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</row>
    <row r="34" spans="1:23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</row>
    <row r="35" spans="1:23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</row>
    <row r="36" spans="1:23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</row>
    <row r="37" spans="1:23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</row>
    <row r="38" spans="1:23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</row>
    <row r="39" spans="1:23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</row>
    <row r="40" spans="1:23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</row>
    <row r="41" spans="1:23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</row>
    <row r="42" spans="1:23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</row>
    <row r="43" spans="1:23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</row>
    <row r="44" spans="1:23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</row>
    <row r="45" spans="1:23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</row>
    <row r="46" spans="1:23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</row>
    <row r="47" spans="1:23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</row>
    <row r="48" spans="1:23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</row>
    <row r="49" spans="1:23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</row>
    <row r="50" spans="1:23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</row>
    <row r="51" spans="1:23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</row>
    <row r="52" spans="1:23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</row>
    <row r="53" spans="1:23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</row>
    <row r="54" spans="1:23" ht="13.5" thickBot="1">
      <c r="A54" s="18"/>
      <c r="B54" s="19"/>
      <c r="C54" s="80"/>
      <c r="D54" s="19"/>
      <c r="E54" s="19"/>
      <c r="F54" s="19"/>
      <c r="G54" s="20"/>
      <c r="I54" s="18"/>
      <c r="J54" s="19"/>
      <c r="K54" s="80"/>
      <c r="L54" s="19"/>
      <c r="M54" s="19"/>
      <c r="N54" s="19"/>
      <c r="O54" s="20"/>
      <c r="Q54" s="18"/>
      <c r="R54" s="19"/>
      <c r="S54" s="80"/>
      <c r="T54" s="19"/>
      <c r="U54" s="19"/>
      <c r="V54" s="19"/>
      <c r="W54" s="2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X54"/>
  <sheetViews>
    <sheetView zoomScale="90" zoomScaleNormal="90" workbookViewId="0">
      <selection activeCell="Q5" sqref="Q5:X8"/>
    </sheetView>
  </sheetViews>
  <sheetFormatPr defaultRowHeight="12.75"/>
  <cols>
    <col min="1" max="1" width="4" style="2" customWidth="1"/>
    <col min="2" max="2" width="5.7109375" style="2" customWidth="1"/>
    <col min="3" max="3" width="15.5703125" style="8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" customWidth="1"/>
    <col min="10" max="10" width="5.7109375" customWidth="1"/>
    <col min="11" max="11" width="15.5703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" customWidth="1"/>
    <col min="18" max="18" width="5.7109375" customWidth="1"/>
    <col min="19" max="19" width="15.5703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1.28515625" customWidth="1"/>
  </cols>
  <sheetData>
    <row r="1" spans="1:24" ht="15.75">
      <c r="A1" s="81"/>
      <c r="B1" s="82"/>
      <c r="C1" s="146" t="s">
        <v>531</v>
      </c>
      <c r="D1" s="147" t="str">
        <f>'ТС10 М-Вз'!$O$6</f>
        <v>ТС10-Моно вз.</v>
      </c>
    </row>
    <row r="3" spans="1:24" ht="16.5" thickBot="1">
      <c r="A3" s="85" t="s">
        <v>177</v>
      </c>
      <c r="B3" s="17"/>
      <c r="C3" s="83"/>
      <c r="D3" s="17"/>
      <c r="E3" s="17"/>
      <c r="F3" s="17"/>
      <c r="I3" s="85" t="s">
        <v>181</v>
      </c>
      <c r="J3" s="17"/>
      <c r="K3" s="83"/>
      <c r="L3" s="17"/>
      <c r="M3" s="17"/>
      <c r="N3" s="17"/>
      <c r="O3" s="2"/>
      <c r="Q3" s="85" t="s">
        <v>182</v>
      </c>
      <c r="R3" s="17"/>
      <c r="S3" s="83"/>
      <c r="T3" s="17"/>
      <c r="U3" s="17"/>
      <c r="V3" s="17"/>
      <c r="W3" s="2"/>
    </row>
    <row r="4" spans="1:24" ht="13.5" thickBot="1">
      <c r="A4" s="22" t="s">
        <v>185</v>
      </c>
      <c r="B4" s="28" t="s">
        <v>186</v>
      </c>
      <c r="C4" s="28" t="s">
        <v>178</v>
      </c>
      <c r="D4" s="28" t="s">
        <v>20</v>
      </c>
      <c r="E4" s="28" t="s">
        <v>179</v>
      </c>
      <c r="F4" s="28" t="s">
        <v>184</v>
      </c>
      <c r="G4" s="84" t="s">
        <v>183</v>
      </c>
      <c r="I4" s="22" t="s">
        <v>185</v>
      </c>
      <c r="J4" s="28" t="s">
        <v>186</v>
      </c>
      <c r="K4" s="28" t="s">
        <v>178</v>
      </c>
      <c r="L4" s="28" t="s">
        <v>20</v>
      </c>
      <c r="M4" s="28" t="s">
        <v>179</v>
      </c>
      <c r="N4" s="28" t="s">
        <v>184</v>
      </c>
      <c r="O4" s="84" t="s">
        <v>183</v>
      </c>
      <c r="Q4" s="22" t="s">
        <v>185</v>
      </c>
      <c r="R4" s="28" t="s">
        <v>186</v>
      </c>
      <c r="S4" s="28" t="s">
        <v>178</v>
      </c>
      <c r="T4" s="28" t="s">
        <v>20</v>
      </c>
      <c r="U4" s="28" t="s">
        <v>179</v>
      </c>
      <c r="V4" s="28" t="s">
        <v>184</v>
      </c>
      <c r="W4" s="84" t="s">
        <v>183</v>
      </c>
    </row>
    <row r="5" spans="1:24">
      <c r="A5" s="157">
        <v>1</v>
      </c>
      <c r="B5" s="158">
        <v>1</v>
      </c>
      <c r="C5" s="159" t="s">
        <v>207</v>
      </c>
      <c r="D5" s="158">
        <v>30</v>
      </c>
      <c r="E5" s="88">
        <v>3.5227199074074071E-3</v>
      </c>
      <c r="F5" s="88">
        <v>1.1305555555555555E-4</v>
      </c>
      <c r="G5" s="156">
        <v>1.1810185185185186E-4</v>
      </c>
      <c r="H5" s="152" t="s">
        <v>134</v>
      </c>
      <c r="I5" s="157">
        <v>1</v>
      </c>
      <c r="J5" s="158">
        <v>1</v>
      </c>
      <c r="K5" s="159" t="s">
        <v>207</v>
      </c>
      <c r="L5" s="158">
        <v>30</v>
      </c>
      <c r="M5" s="88">
        <v>3.6258217592592592E-3</v>
      </c>
      <c r="N5" s="88">
        <v>1.1391203703703704E-4</v>
      </c>
      <c r="O5" s="156">
        <v>1.2146990740740742E-4</v>
      </c>
      <c r="P5" s="161" t="s">
        <v>134</v>
      </c>
      <c r="Q5" s="157">
        <v>1</v>
      </c>
      <c r="R5" s="158">
        <v>1</v>
      </c>
      <c r="S5" s="159" t="s">
        <v>431</v>
      </c>
      <c r="T5" s="158">
        <v>28</v>
      </c>
      <c r="U5" s="88">
        <v>3.5680787037037035E-3</v>
      </c>
      <c r="V5" s="88">
        <v>1.1922453703703703E-4</v>
      </c>
      <c r="W5" s="156">
        <v>1.2820601851851852E-4</v>
      </c>
      <c r="X5" s="162" t="s">
        <v>134</v>
      </c>
    </row>
    <row r="6" spans="1:24" ht="13.5" thickBot="1">
      <c r="A6" s="157">
        <v>2</v>
      </c>
      <c r="B6" s="158">
        <v>3</v>
      </c>
      <c r="C6" s="159" t="s">
        <v>201</v>
      </c>
      <c r="D6" s="158">
        <v>27</v>
      </c>
      <c r="E6" s="88">
        <v>3.5436574074074073E-3</v>
      </c>
      <c r="F6" s="88">
        <v>1.2325231481481483E-4</v>
      </c>
      <c r="G6" s="156">
        <v>1.3177083333333332E-4</v>
      </c>
      <c r="H6" s="152" t="s">
        <v>134</v>
      </c>
      <c r="I6" s="157">
        <v>2</v>
      </c>
      <c r="J6" s="158">
        <v>5</v>
      </c>
      <c r="K6" s="159" t="s">
        <v>431</v>
      </c>
      <c r="L6" s="158">
        <v>28</v>
      </c>
      <c r="M6" s="88">
        <v>3.4990625E-3</v>
      </c>
      <c r="N6" s="88">
        <v>1.1748842592592593E-4</v>
      </c>
      <c r="O6" s="156">
        <v>1.2303240740740739E-4</v>
      </c>
      <c r="P6" s="161" t="s">
        <v>134</v>
      </c>
      <c r="Q6" s="157">
        <v>2</v>
      </c>
      <c r="R6" s="158">
        <v>2</v>
      </c>
      <c r="S6" s="159" t="s">
        <v>201</v>
      </c>
      <c r="T6" s="158">
        <v>26</v>
      </c>
      <c r="U6" s="88">
        <v>3.4744675925925928E-3</v>
      </c>
      <c r="V6" s="88">
        <v>1.2252314814814816E-4</v>
      </c>
      <c r="W6" s="156">
        <v>1.3434027777777777E-4</v>
      </c>
      <c r="X6" s="163" t="s">
        <v>134</v>
      </c>
    </row>
    <row r="7" spans="1:24" ht="13.5" thickBot="1">
      <c r="A7" s="157">
        <v>3</v>
      </c>
      <c r="B7" s="158">
        <v>2</v>
      </c>
      <c r="C7" s="159" t="s">
        <v>431</v>
      </c>
      <c r="D7" s="158">
        <v>27</v>
      </c>
      <c r="E7" s="88">
        <v>3.5535300925925925E-3</v>
      </c>
      <c r="F7" s="88">
        <v>1.2273148148148148E-4</v>
      </c>
      <c r="G7" s="156">
        <v>1.3231481481481482E-4</v>
      </c>
      <c r="H7" s="152" t="s">
        <v>134</v>
      </c>
      <c r="I7" s="157">
        <v>3</v>
      </c>
      <c r="J7" s="158">
        <v>2</v>
      </c>
      <c r="K7" s="159" t="s">
        <v>201</v>
      </c>
      <c r="L7" s="158">
        <v>27</v>
      </c>
      <c r="M7" s="88">
        <v>3.561631944444445E-3</v>
      </c>
      <c r="N7" s="88">
        <v>1.1835648148148149E-4</v>
      </c>
      <c r="O7" s="156">
        <v>1.3207175925925924E-4</v>
      </c>
      <c r="P7" s="161" t="s">
        <v>134</v>
      </c>
      <c r="Q7" s="157">
        <v>3</v>
      </c>
      <c r="R7" s="158">
        <v>4</v>
      </c>
      <c r="S7" s="159" t="s">
        <v>386</v>
      </c>
      <c r="T7" s="158">
        <v>22</v>
      </c>
      <c r="U7" s="88">
        <v>3.5076851851851849E-3</v>
      </c>
      <c r="V7" s="88">
        <v>1.5069444444444443E-4</v>
      </c>
      <c r="W7" s="156">
        <v>1.5984953703703704E-4</v>
      </c>
      <c r="X7" s="163" t="s">
        <v>134</v>
      </c>
    </row>
    <row r="8" spans="1:24" ht="13.5" thickBot="1">
      <c r="A8" s="157">
        <v>4</v>
      </c>
      <c r="B8" s="158">
        <v>4</v>
      </c>
      <c r="C8" s="159" t="s">
        <v>409</v>
      </c>
      <c r="D8" s="158">
        <v>23</v>
      </c>
      <c r="E8" s="88">
        <v>3.5578703703703705E-3</v>
      </c>
      <c r="F8" s="88">
        <v>1.4603009259259259E-4</v>
      </c>
      <c r="G8" s="156">
        <v>1.5494212962962963E-4</v>
      </c>
      <c r="H8" s="152" t="s">
        <v>134</v>
      </c>
      <c r="I8" s="157">
        <v>4</v>
      </c>
      <c r="J8" s="158">
        <v>3</v>
      </c>
      <c r="K8" s="159" t="s">
        <v>409</v>
      </c>
      <c r="L8" s="158">
        <v>23</v>
      </c>
      <c r="M8" s="88">
        <v>3.6220254629629627E-3</v>
      </c>
      <c r="N8" s="88">
        <v>1.4644675925925928E-4</v>
      </c>
      <c r="O8" s="156">
        <v>1.5797453703703704E-4</v>
      </c>
      <c r="P8" s="161" t="s">
        <v>134</v>
      </c>
      <c r="Q8" s="157">
        <v>4</v>
      </c>
      <c r="R8" s="158">
        <v>3</v>
      </c>
      <c r="S8" s="159" t="s">
        <v>409</v>
      </c>
      <c r="T8" s="158">
        <v>20</v>
      </c>
      <c r="U8" s="88">
        <v>3.0988888888888889E-3</v>
      </c>
      <c r="V8" s="88">
        <v>1.3078703703703706E-4</v>
      </c>
      <c r="W8" s="156">
        <v>1.5621527777777777E-4</v>
      </c>
      <c r="X8" s="163" t="s">
        <v>134</v>
      </c>
    </row>
    <row r="9" spans="1:24">
      <c r="A9" s="157">
        <v>5</v>
      </c>
      <c r="B9" s="158">
        <v>5</v>
      </c>
      <c r="C9" s="159" t="s">
        <v>386</v>
      </c>
      <c r="D9" s="158">
        <v>21</v>
      </c>
      <c r="E9" s="88">
        <v>3.5159837962962966E-3</v>
      </c>
      <c r="F9" s="88">
        <v>1.4815972222222224E-4</v>
      </c>
      <c r="G9" s="156">
        <v>1.6785879629629629E-4</v>
      </c>
      <c r="H9" s="152" t="s">
        <v>134</v>
      </c>
      <c r="I9" s="157">
        <v>5</v>
      </c>
      <c r="J9" s="158">
        <v>4</v>
      </c>
      <c r="K9" s="159" t="s">
        <v>386</v>
      </c>
      <c r="L9" s="158">
        <v>21</v>
      </c>
      <c r="M9" s="88">
        <v>3.6512037037037038E-3</v>
      </c>
      <c r="N9" s="88">
        <v>1.4290509259259258E-4</v>
      </c>
      <c r="O9" s="156">
        <v>1.7484953703703703E-4</v>
      </c>
      <c r="P9" s="161" t="s">
        <v>134</v>
      </c>
      <c r="Q9" s="9"/>
      <c r="R9" s="8"/>
      <c r="S9" s="15"/>
      <c r="T9" s="8"/>
      <c r="U9" s="8"/>
      <c r="V9" s="8"/>
      <c r="W9" s="10"/>
    </row>
    <row r="10" spans="1:24">
      <c r="A10" s="9"/>
      <c r="B10" s="8"/>
      <c r="C10" s="15"/>
      <c r="D10" s="8"/>
      <c r="E10" s="8"/>
      <c r="F10" s="8"/>
      <c r="G10" s="10"/>
      <c r="I10" s="9"/>
      <c r="J10" s="8"/>
      <c r="K10" s="15"/>
      <c r="L10" s="8"/>
      <c r="M10" s="88"/>
      <c r="N10" s="8"/>
      <c r="O10" s="10"/>
      <c r="Q10" s="9"/>
      <c r="R10" s="8"/>
      <c r="S10" s="15"/>
      <c r="T10" s="8"/>
      <c r="U10" s="88"/>
      <c r="V10" s="8"/>
      <c r="W10" s="10"/>
    </row>
    <row r="11" spans="1:24">
      <c r="A11" s="9"/>
      <c r="B11" s="8"/>
      <c r="C11" s="15"/>
      <c r="D11" s="8"/>
      <c r="E11" s="8"/>
      <c r="F11" s="8"/>
      <c r="G11" s="10"/>
      <c r="H11" t="s">
        <v>134</v>
      </c>
      <c r="I11" s="9"/>
      <c r="J11" s="8"/>
      <c r="K11" s="15"/>
      <c r="L11" s="8"/>
      <c r="M11" s="88"/>
      <c r="N11" s="8"/>
      <c r="O11" s="10"/>
      <c r="P11" t="s">
        <v>134</v>
      </c>
      <c r="Q11" s="9"/>
      <c r="R11" s="8"/>
      <c r="S11" s="15"/>
      <c r="T11" s="8"/>
      <c r="U11" s="88"/>
      <c r="V11" s="8"/>
      <c r="W11" s="10"/>
      <c r="X11" t="s">
        <v>134</v>
      </c>
    </row>
    <row r="12" spans="1:24">
      <c r="A12" s="9"/>
      <c r="B12" s="8"/>
      <c r="C12" s="15"/>
      <c r="D12" s="8"/>
      <c r="E12" s="8"/>
      <c r="F12" s="8"/>
      <c r="G12" s="10"/>
      <c r="H12" t="s">
        <v>134</v>
      </c>
      <c r="I12" s="9"/>
      <c r="J12" s="8"/>
      <c r="K12" s="15"/>
      <c r="L12" s="8"/>
      <c r="M12" s="8"/>
      <c r="N12" s="8"/>
      <c r="O12" s="10"/>
      <c r="Q12" s="9"/>
      <c r="R12" s="8"/>
      <c r="S12" s="15"/>
      <c r="T12" s="8"/>
      <c r="U12" s="8"/>
      <c r="V12" s="8"/>
      <c r="W12" s="10"/>
    </row>
    <row r="13" spans="1:24">
      <c r="A13" s="9"/>
      <c r="B13" s="8"/>
      <c r="C13" s="15"/>
      <c r="D13" s="8"/>
      <c r="E13" s="8"/>
      <c r="F13" s="8"/>
      <c r="G13" s="10"/>
      <c r="I13" s="9"/>
      <c r="J13" s="8"/>
      <c r="K13" s="15"/>
      <c r="L13" s="8"/>
      <c r="M13" s="8"/>
      <c r="N13" s="8"/>
      <c r="O13" s="10"/>
      <c r="Q13" s="9"/>
      <c r="R13" s="8"/>
      <c r="S13" s="15"/>
      <c r="T13" s="8"/>
      <c r="U13" s="8"/>
      <c r="V13" s="8"/>
      <c r="W13" s="10"/>
    </row>
    <row r="14" spans="1:24">
      <c r="A14" s="9"/>
      <c r="B14" s="8"/>
      <c r="C14" s="15"/>
      <c r="D14" s="8"/>
      <c r="E14" s="8"/>
      <c r="F14" s="8"/>
      <c r="G14" s="10"/>
      <c r="I14" s="9"/>
      <c r="J14" s="8"/>
      <c r="K14" s="15"/>
      <c r="L14" s="8"/>
      <c r="M14" s="8"/>
      <c r="N14" s="8"/>
      <c r="O14" s="10"/>
      <c r="Q14" s="9"/>
      <c r="R14" s="8"/>
      <c r="S14" s="15"/>
      <c r="T14" s="8"/>
      <c r="U14" s="8"/>
      <c r="V14" s="8"/>
      <c r="W14" s="10"/>
    </row>
    <row r="15" spans="1:24">
      <c r="A15" s="9"/>
      <c r="B15" s="8"/>
      <c r="C15" s="15"/>
      <c r="D15" s="8"/>
      <c r="E15" s="8"/>
      <c r="F15" s="8"/>
      <c r="G15" s="10"/>
      <c r="I15" s="9"/>
      <c r="J15" s="8"/>
      <c r="K15" s="15"/>
      <c r="L15" s="8"/>
      <c r="M15" s="8"/>
      <c r="N15" s="8"/>
      <c r="O15" s="10"/>
      <c r="Q15" s="9"/>
      <c r="R15" s="8"/>
      <c r="S15" s="15"/>
      <c r="T15" s="8"/>
      <c r="U15" s="8"/>
      <c r="V15" s="8"/>
      <c r="W15" s="10"/>
    </row>
    <row r="16" spans="1:24">
      <c r="A16" s="9"/>
      <c r="B16" s="8"/>
      <c r="C16" s="15"/>
      <c r="D16" s="8"/>
      <c r="E16" s="8"/>
      <c r="F16" s="8"/>
      <c r="G16" s="10"/>
      <c r="I16" s="9"/>
      <c r="J16" s="8"/>
      <c r="K16" s="15"/>
      <c r="L16" s="8"/>
      <c r="M16" s="8"/>
      <c r="N16" s="8"/>
      <c r="O16" s="10"/>
      <c r="Q16" s="9"/>
      <c r="R16" s="8"/>
      <c r="S16" s="15"/>
      <c r="T16" s="8"/>
      <c r="U16" s="8"/>
      <c r="V16" s="8"/>
      <c r="W16" s="10"/>
    </row>
    <row r="17" spans="1:23">
      <c r="A17" s="9"/>
      <c r="B17" s="8"/>
      <c r="C17" s="15"/>
      <c r="D17" s="8"/>
      <c r="E17" s="8"/>
      <c r="F17" s="8"/>
      <c r="G17" s="10"/>
      <c r="I17" s="9"/>
      <c r="J17" s="8"/>
      <c r="K17" s="15"/>
      <c r="L17" s="8"/>
      <c r="M17" s="8"/>
      <c r="N17" s="8"/>
      <c r="O17" s="10"/>
      <c r="Q17" s="9"/>
      <c r="R17" s="8"/>
      <c r="S17" s="15"/>
      <c r="T17" s="8"/>
      <c r="U17" s="8"/>
      <c r="V17" s="8"/>
      <c r="W17" s="10"/>
    </row>
    <row r="18" spans="1:23">
      <c r="A18" s="9"/>
      <c r="B18" s="8"/>
      <c r="C18" s="15"/>
      <c r="D18" s="8"/>
      <c r="E18" s="8"/>
      <c r="F18" s="8"/>
      <c r="G18" s="10"/>
      <c r="I18" s="9"/>
      <c r="J18" s="8"/>
      <c r="K18" s="15"/>
      <c r="L18" s="8"/>
      <c r="M18" s="8"/>
      <c r="N18" s="8"/>
      <c r="O18" s="10"/>
      <c r="Q18" s="9"/>
      <c r="R18" s="8"/>
      <c r="S18" s="15"/>
      <c r="T18" s="8"/>
      <c r="U18" s="8"/>
      <c r="V18" s="8"/>
      <c r="W18" s="10"/>
    </row>
    <row r="19" spans="1:23">
      <c r="A19" s="9"/>
      <c r="B19" s="8"/>
      <c r="C19" s="15"/>
      <c r="D19" s="8"/>
      <c r="E19" s="8"/>
      <c r="F19" s="8"/>
      <c r="G19" s="10"/>
      <c r="I19" s="9"/>
      <c r="J19" s="8"/>
      <c r="K19" s="15"/>
      <c r="L19" s="8"/>
      <c r="M19" s="8"/>
      <c r="N19" s="8"/>
      <c r="O19" s="10"/>
      <c r="Q19" s="9"/>
      <c r="R19" s="8"/>
      <c r="S19" s="15"/>
      <c r="T19" s="8"/>
      <c r="U19" s="8"/>
      <c r="V19" s="8"/>
      <c r="W19" s="10"/>
    </row>
    <row r="20" spans="1:23">
      <c r="A20" s="9"/>
      <c r="B20" s="8"/>
      <c r="C20" s="15"/>
      <c r="D20" s="8"/>
      <c r="E20" s="8"/>
      <c r="F20" s="8"/>
      <c r="G20" s="10"/>
      <c r="I20" s="9"/>
      <c r="J20" s="8"/>
      <c r="K20" s="15"/>
      <c r="L20" s="8"/>
      <c r="M20" s="8"/>
      <c r="N20" s="8"/>
      <c r="O20" s="10"/>
      <c r="Q20" s="9"/>
      <c r="R20" s="8"/>
      <c r="S20" s="15"/>
      <c r="T20" s="8"/>
      <c r="U20" s="8"/>
      <c r="V20" s="8"/>
      <c r="W20" s="10"/>
    </row>
    <row r="21" spans="1:23">
      <c r="A21" s="9"/>
      <c r="B21" s="8"/>
      <c r="C21" s="15"/>
      <c r="D21" s="8"/>
      <c r="E21" s="8"/>
      <c r="F21" s="8"/>
      <c r="G21" s="10"/>
      <c r="I21" s="9"/>
      <c r="J21" s="8"/>
      <c r="K21" s="15"/>
      <c r="L21" s="8"/>
      <c r="M21" s="8"/>
      <c r="N21" s="8"/>
      <c r="O21" s="10"/>
      <c r="Q21" s="9"/>
      <c r="R21" s="8"/>
      <c r="S21" s="15"/>
      <c r="T21" s="8"/>
      <c r="U21" s="8"/>
      <c r="V21" s="8"/>
      <c r="W21" s="10"/>
    </row>
    <row r="22" spans="1:23">
      <c r="A22" s="9"/>
      <c r="B22" s="8"/>
      <c r="C22" s="15"/>
      <c r="D22" s="8"/>
      <c r="E22" s="8"/>
      <c r="F22" s="8"/>
      <c r="G22" s="10"/>
      <c r="I22" s="9"/>
      <c r="J22" s="8"/>
      <c r="K22" s="15"/>
      <c r="L22" s="8"/>
      <c r="M22" s="8"/>
      <c r="N22" s="8"/>
      <c r="O22" s="10"/>
      <c r="Q22" s="9"/>
      <c r="R22" s="8"/>
      <c r="S22" s="15"/>
      <c r="T22" s="8"/>
      <c r="U22" s="8"/>
      <c r="V22" s="8"/>
      <c r="W22" s="10"/>
    </row>
    <row r="23" spans="1:23">
      <c r="A23" s="9"/>
      <c r="B23" s="8"/>
      <c r="C23" s="15"/>
      <c r="D23" s="8"/>
      <c r="E23" s="8"/>
      <c r="F23" s="8"/>
      <c r="G23" s="10"/>
      <c r="I23" s="9"/>
      <c r="J23" s="8"/>
      <c r="K23" s="15"/>
      <c r="L23" s="8"/>
      <c r="M23" s="8"/>
      <c r="N23" s="8"/>
      <c r="O23" s="10"/>
      <c r="Q23" s="9"/>
      <c r="R23" s="8"/>
      <c r="S23" s="15"/>
      <c r="T23" s="8"/>
      <c r="U23" s="8"/>
      <c r="V23" s="8"/>
      <c r="W23" s="10"/>
    </row>
    <row r="24" spans="1:23">
      <c r="A24" s="9"/>
      <c r="B24" s="8"/>
      <c r="C24" s="15"/>
      <c r="D24" s="8"/>
      <c r="E24" s="8"/>
      <c r="F24" s="8"/>
      <c r="G24" s="10"/>
      <c r="I24" s="9"/>
      <c r="J24" s="8"/>
      <c r="K24" s="15"/>
      <c r="L24" s="8"/>
      <c r="M24" s="8"/>
      <c r="N24" s="8"/>
      <c r="O24" s="10"/>
      <c r="Q24" s="9"/>
      <c r="R24" s="8"/>
      <c r="S24" s="15"/>
      <c r="T24" s="8"/>
      <c r="U24" s="8"/>
      <c r="V24" s="8"/>
      <c r="W24" s="10"/>
    </row>
    <row r="25" spans="1:23">
      <c r="A25" s="9"/>
      <c r="B25" s="8"/>
      <c r="C25" s="15"/>
      <c r="D25" s="8"/>
      <c r="E25" s="8"/>
      <c r="F25" s="8"/>
      <c r="G25" s="10"/>
      <c r="I25" s="9"/>
      <c r="J25" s="8"/>
      <c r="K25" s="15"/>
      <c r="L25" s="8"/>
      <c r="M25" s="8"/>
      <c r="N25" s="8"/>
      <c r="O25" s="10"/>
      <c r="Q25" s="9"/>
      <c r="R25" s="8"/>
      <c r="S25" s="15"/>
      <c r="T25" s="8"/>
      <c r="U25" s="8"/>
      <c r="V25" s="8"/>
      <c r="W25" s="10"/>
    </row>
    <row r="26" spans="1:23">
      <c r="A26" s="9"/>
      <c r="B26" s="8"/>
      <c r="C26" s="15"/>
      <c r="D26" s="8"/>
      <c r="E26" s="8"/>
      <c r="F26" s="8"/>
      <c r="G26" s="10"/>
      <c r="I26" s="9"/>
      <c r="J26" s="8"/>
      <c r="K26" s="15"/>
      <c r="L26" s="8"/>
      <c r="M26" s="8"/>
      <c r="N26" s="8"/>
      <c r="O26" s="10"/>
      <c r="Q26" s="9"/>
      <c r="R26" s="8"/>
      <c r="S26" s="15"/>
      <c r="T26" s="8"/>
      <c r="U26" s="8"/>
      <c r="V26" s="8"/>
      <c r="W26" s="10"/>
    </row>
    <row r="27" spans="1:23">
      <c r="A27" s="9"/>
      <c r="B27" s="8"/>
      <c r="C27" s="15"/>
      <c r="D27" s="8"/>
      <c r="E27" s="8"/>
      <c r="F27" s="8"/>
      <c r="G27" s="10"/>
      <c r="I27" s="9"/>
      <c r="J27" s="8"/>
      <c r="K27" s="15"/>
      <c r="L27" s="8"/>
      <c r="M27" s="8"/>
      <c r="N27" s="8"/>
      <c r="O27" s="10"/>
      <c r="Q27" s="9"/>
      <c r="R27" s="8"/>
      <c r="S27" s="15"/>
      <c r="T27" s="8"/>
      <c r="U27" s="8"/>
      <c r="V27" s="8"/>
      <c r="W27" s="10"/>
    </row>
    <row r="28" spans="1:23">
      <c r="A28" s="9"/>
      <c r="B28" s="8"/>
      <c r="C28" s="15"/>
      <c r="D28" s="8"/>
      <c r="E28" s="8"/>
      <c r="F28" s="8"/>
      <c r="G28" s="10"/>
      <c r="I28" s="9"/>
      <c r="J28" s="8"/>
      <c r="K28" s="15"/>
      <c r="L28" s="8"/>
      <c r="M28" s="8"/>
      <c r="N28" s="8"/>
      <c r="O28" s="10"/>
      <c r="Q28" s="9"/>
      <c r="R28" s="8"/>
      <c r="S28" s="15"/>
      <c r="T28" s="8"/>
      <c r="U28" s="8"/>
      <c r="V28" s="8"/>
      <c r="W28" s="10"/>
    </row>
    <row r="29" spans="1:23">
      <c r="A29" s="9"/>
      <c r="B29" s="8"/>
      <c r="C29" s="15"/>
      <c r="D29" s="8"/>
      <c r="E29" s="8"/>
      <c r="F29" s="8"/>
      <c r="G29" s="10"/>
      <c r="I29" s="9"/>
      <c r="J29" s="8"/>
      <c r="K29" s="15"/>
      <c r="L29" s="8"/>
      <c r="M29" s="8"/>
      <c r="N29" s="8"/>
      <c r="O29" s="10"/>
      <c r="Q29" s="9"/>
      <c r="R29" s="8"/>
      <c r="S29" s="15"/>
      <c r="T29" s="8"/>
      <c r="U29" s="8"/>
      <c r="V29" s="8"/>
      <c r="W29" s="10"/>
    </row>
    <row r="30" spans="1:23">
      <c r="A30" s="9"/>
      <c r="B30" s="8"/>
      <c r="C30" s="15"/>
      <c r="D30" s="8"/>
      <c r="E30" s="8"/>
      <c r="F30" s="8"/>
      <c r="G30" s="10"/>
      <c r="I30" s="9"/>
      <c r="J30" s="8"/>
      <c r="K30" s="15"/>
      <c r="L30" s="8"/>
      <c r="M30" s="8"/>
      <c r="N30" s="8"/>
      <c r="O30" s="10"/>
      <c r="Q30" s="9"/>
      <c r="R30" s="8"/>
      <c r="S30" s="15"/>
      <c r="T30" s="8"/>
      <c r="U30" s="8"/>
      <c r="V30" s="8"/>
      <c r="W30" s="10"/>
    </row>
    <row r="31" spans="1:23">
      <c r="A31" s="9"/>
      <c r="B31" s="8"/>
      <c r="C31" s="15"/>
      <c r="D31" s="8"/>
      <c r="E31" s="8"/>
      <c r="F31" s="8"/>
      <c r="G31" s="10"/>
      <c r="I31" s="9"/>
      <c r="J31" s="8"/>
      <c r="K31" s="15"/>
      <c r="L31" s="8"/>
      <c r="M31" s="8"/>
      <c r="N31" s="8"/>
      <c r="O31" s="10"/>
      <c r="Q31" s="9"/>
      <c r="R31" s="8"/>
      <c r="S31" s="15"/>
      <c r="T31" s="8"/>
      <c r="U31" s="8"/>
      <c r="V31" s="8"/>
      <c r="W31" s="10"/>
    </row>
    <row r="32" spans="1:23">
      <c r="A32" s="9"/>
      <c r="B32" s="8"/>
      <c r="C32" s="15"/>
      <c r="D32" s="8"/>
      <c r="E32" s="8"/>
      <c r="F32" s="8"/>
      <c r="G32" s="10"/>
      <c r="I32" s="9"/>
      <c r="J32" s="8"/>
      <c r="K32" s="15"/>
      <c r="L32" s="8"/>
      <c r="M32" s="8"/>
      <c r="N32" s="8"/>
      <c r="O32" s="10"/>
      <c r="Q32" s="9"/>
      <c r="R32" s="8"/>
      <c r="S32" s="15"/>
      <c r="T32" s="8"/>
      <c r="U32" s="8"/>
      <c r="V32" s="8"/>
      <c r="W32" s="10"/>
    </row>
    <row r="33" spans="1:23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</row>
    <row r="34" spans="1:23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</row>
    <row r="35" spans="1:23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</row>
    <row r="36" spans="1:23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</row>
    <row r="37" spans="1:23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</row>
    <row r="38" spans="1:23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</row>
    <row r="39" spans="1:23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</row>
    <row r="40" spans="1:23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</row>
    <row r="41" spans="1:23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</row>
    <row r="42" spans="1:23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</row>
    <row r="43" spans="1:23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</row>
    <row r="44" spans="1:23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</row>
    <row r="45" spans="1:23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</row>
    <row r="46" spans="1:23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</row>
    <row r="47" spans="1:23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</row>
    <row r="48" spans="1:23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</row>
    <row r="49" spans="1:23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</row>
    <row r="50" spans="1:23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</row>
    <row r="51" spans="1:23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</row>
    <row r="52" spans="1:23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</row>
    <row r="53" spans="1:23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</row>
    <row r="54" spans="1:23" ht="13.5" thickBot="1">
      <c r="A54" s="18"/>
      <c r="B54" s="19"/>
      <c r="C54" s="80"/>
      <c r="D54" s="19"/>
      <c r="E54" s="19"/>
      <c r="F54" s="19"/>
      <c r="G54" s="20"/>
      <c r="I54" s="18"/>
      <c r="J54" s="19"/>
      <c r="K54" s="80"/>
      <c r="L54" s="19"/>
      <c r="M54" s="19"/>
      <c r="N54" s="19"/>
      <c r="O54" s="20"/>
      <c r="Q54" s="18"/>
      <c r="R54" s="19"/>
      <c r="S54" s="80"/>
      <c r="T54" s="19"/>
      <c r="U54" s="19"/>
      <c r="V54" s="19"/>
      <c r="W54" s="20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X54"/>
  <sheetViews>
    <sheetView zoomScale="90" zoomScaleNormal="90" workbookViewId="0">
      <selection activeCell="Q5" sqref="Q5:X9"/>
    </sheetView>
  </sheetViews>
  <sheetFormatPr defaultRowHeight="12.75"/>
  <cols>
    <col min="1" max="1" width="4.140625" style="2" customWidth="1"/>
    <col min="2" max="2" width="5.140625" style="2" customWidth="1"/>
    <col min="3" max="3" width="18" style="8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4.140625" customWidth="1"/>
    <col min="10" max="10" width="5.140625" customWidth="1"/>
    <col min="11" max="11" width="18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4.140625" customWidth="1"/>
    <col min="18" max="18" width="5.140625" customWidth="1"/>
    <col min="19" max="19" width="18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1.7109375" customWidth="1"/>
  </cols>
  <sheetData>
    <row r="1" spans="1:24" ht="15.75">
      <c r="A1" s="81"/>
      <c r="B1" s="82"/>
      <c r="C1" s="146" t="s">
        <v>531</v>
      </c>
      <c r="D1" s="147" t="str">
        <f>'ТС-13,5'!$O$6</f>
        <v>ТС10-13,5</v>
      </c>
    </row>
    <row r="3" spans="1:24" ht="16.5" thickBot="1">
      <c r="A3" s="85" t="s">
        <v>177</v>
      </c>
      <c r="B3" s="17"/>
      <c r="C3" s="83"/>
      <c r="D3" s="17"/>
      <c r="E3" s="17"/>
      <c r="F3" s="17"/>
      <c r="I3" s="85" t="s">
        <v>181</v>
      </c>
      <c r="J3" s="17"/>
      <c r="K3" s="83"/>
      <c r="L3" s="17"/>
      <c r="M3" s="17"/>
      <c r="N3" s="17"/>
      <c r="O3" s="2"/>
      <c r="Q3" s="85" t="s">
        <v>182</v>
      </c>
      <c r="R3" s="17"/>
      <c r="S3" s="83"/>
      <c r="T3" s="17"/>
      <c r="U3" s="17"/>
      <c r="V3" s="17"/>
      <c r="W3" s="2"/>
    </row>
    <row r="4" spans="1:24" ht="13.5" thickBot="1">
      <c r="A4" s="22" t="s">
        <v>494</v>
      </c>
      <c r="B4" s="28" t="s">
        <v>495</v>
      </c>
      <c r="C4" s="28" t="s">
        <v>178</v>
      </c>
      <c r="D4" s="28" t="s">
        <v>20</v>
      </c>
      <c r="E4" s="28" t="s">
        <v>179</v>
      </c>
      <c r="F4" s="28" t="s">
        <v>496</v>
      </c>
      <c r="G4" s="84" t="s">
        <v>497</v>
      </c>
      <c r="I4" s="22" t="s">
        <v>494</v>
      </c>
      <c r="J4" s="28" t="s">
        <v>495</v>
      </c>
      <c r="K4" s="28" t="s">
        <v>178</v>
      </c>
      <c r="L4" s="28" t="s">
        <v>20</v>
      </c>
      <c r="M4" s="28" t="s">
        <v>179</v>
      </c>
      <c r="N4" s="28" t="s">
        <v>496</v>
      </c>
      <c r="O4" s="84" t="s">
        <v>497</v>
      </c>
      <c r="Q4" s="22" t="s">
        <v>494</v>
      </c>
      <c r="R4" s="28" t="s">
        <v>495</v>
      </c>
      <c r="S4" s="28" t="s">
        <v>178</v>
      </c>
      <c r="T4" s="28" t="s">
        <v>20</v>
      </c>
      <c r="U4" s="28" t="s">
        <v>179</v>
      </c>
      <c r="V4" s="28" t="s">
        <v>496</v>
      </c>
      <c r="W4" s="84" t="s">
        <v>497</v>
      </c>
    </row>
    <row r="5" spans="1:24" s="162" customFormat="1">
      <c r="A5" s="157">
        <v>1</v>
      </c>
      <c r="B5" s="158">
        <v>1</v>
      </c>
      <c r="C5" s="159" t="s">
        <v>203</v>
      </c>
      <c r="D5" s="158">
        <v>29</v>
      </c>
      <c r="E5" s="88">
        <v>3.4793749999999998E-3</v>
      </c>
      <c r="F5" s="88">
        <v>1.1152777777777778E-4</v>
      </c>
      <c r="G5" s="156">
        <v>1.2087962962962964E-4</v>
      </c>
      <c r="H5" s="161" t="s">
        <v>134</v>
      </c>
      <c r="I5" s="157">
        <v>1</v>
      </c>
      <c r="J5" s="158">
        <v>2</v>
      </c>
      <c r="K5" s="159" t="s">
        <v>314</v>
      </c>
      <c r="L5" s="158">
        <v>29</v>
      </c>
      <c r="M5" s="88">
        <v>3.5536574074074077E-3</v>
      </c>
      <c r="N5" s="88">
        <v>1.1697916666666665E-4</v>
      </c>
      <c r="O5" s="156">
        <v>1.232638888888889E-4</v>
      </c>
      <c r="P5" s="161" t="s">
        <v>134</v>
      </c>
      <c r="Q5" s="157">
        <v>1</v>
      </c>
      <c r="R5" s="158">
        <v>2</v>
      </c>
      <c r="S5" s="159" t="s">
        <v>314</v>
      </c>
      <c r="T5" s="158">
        <v>29</v>
      </c>
      <c r="U5" s="88">
        <v>3.5635879629629633E-3</v>
      </c>
      <c r="V5" s="88">
        <v>1.1760416666666667E-4</v>
      </c>
      <c r="W5" s="156">
        <v>1.2329861111111111E-4</v>
      </c>
      <c r="X5" s="161" t="s">
        <v>134</v>
      </c>
    </row>
    <row r="6" spans="1:24" s="162" customFormat="1">
      <c r="A6" s="157">
        <v>2</v>
      </c>
      <c r="B6" s="158">
        <v>2</v>
      </c>
      <c r="C6" s="159" t="s">
        <v>314</v>
      </c>
      <c r="D6" s="158">
        <v>29</v>
      </c>
      <c r="E6" s="88">
        <v>3.5860648148148149E-3</v>
      </c>
      <c r="F6" s="88">
        <v>1.1777777777777778E-4</v>
      </c>
      <c r="G6" s="156">
        <v>1.2439814814814814E-4</v>
      </c>
      <c r="H6" s="161" t="s">
        <v>134</v>
      </c>
      <c r="I6" s="157">
        <v>2</v>
      </c>
      <c r="J6" s="158">
        <v>1</v>
      </c>
      <c r="K6" s="159" t="s">
        <v>203</v>
      </c>
      <c r="L6" s="158">
        <v>26</v>
      </c>
      <c r="M6" s="88">
        <v>3.2049884259259258E-3</v>
      </c>
      <c r="N6" s="88">
        <v>1.1190972222222223E-4</v>
      </c>
      <c r="O6" s="156">
        <v>1.242824074074074E-4</v>
      </c>
      <c r="P6" s="161" t="s">
        <v>134</v>
      </c>
      <c r="Q6" s="157">
        <v>2</v>
      </c>
      <c r="R6" s="158">
        <v>1</v>
      </c>
      <c r="S6" s="159" t="s">
        <v>203</v>
      </c>
      <c r="T6" s="158">
        <v>28</v>
      </c>
      <c r="U6" s="88">
        <v>3.4982291666666664E-3</v>
      </c>
      <c r="V6" s="88">
        <v>1.1119212962962961E-4</v>
      </c>
      <c r="W6" s="156">
        <v>1.2575231481481484E-4</v>
      </c>
      <c r="X6" s="161" t="s">
        <v>134</v>
      </c>
    </row>
    <row r="7" spans="1:24" s="162" customFormat="1">
      <c r="A7" s="157">
        <v>3</v>
      </c>
      <c r="B7" s="158">
        <v>3</v>
      </c>
      <c r="C7" s="159" t="s">
        <v>305</v>
      </c>
      <c r="D7" s="158">
        <v>23</v>
      </c>
      <c r="E7" s="88">
        <v>3.5711921296296295E-3</v>
      </c>
      <c r="F7" s="88">
        <v>1.4535879629629629E-4</v>
      </c>
      <c r="G7" s="156">
        <v>1.5644675925925925E-4</v>
      </c>
      <c r="H7" s="161" t="s">
        <v>134</v>
      </c>
      <c r="I7" s="157">
        <v>3</v>
      </c>
      <c r="J7" s="158">
        <v>3</v>
      </c>
      <c r="K7" s="159" t="s">
        <v>305</v>
      </c>
      <c r="L7" s="158">
        <v>21</v>
      </c>
      <c r="M7" s="88">
        <v>3.6400462962962957E-3</v>
      </c>
      <c r="N7" s="88">
        <v>1.3938657407407408E-4</v>
      </c>
      <c r="O7" s="156">
        <v>1.756712962962963E-4</v>
      </c>
      <c r="P7" s="161" t="s">
        <v>134</v>
      </c>
      <c r="Q7" s="157">
        <v>3</v>
      </c>
      <c r="R7" s="158">
        <v>3</v>
      </c>
      <c r="S7" s="159" t="s">
        <v>221</v>
      </c>
      <c r="T7" s="158">
        <v>17</v>
      </c>
      <c r="U7" s="88">
        <v>3.1425694444444444E-3</v>
      </c>
      <c r="V7" s="88">
        <v>1.5888888888888889E-4</v>
      </c>
      <c r="W7" s="156">
        <v>1.8396990740740741E-4</v>
      </c>
      <c r="X7" s="161" t="s">
        <v>134</v>
      </c>
    </row>
    <row r="8" spans="1:24" s="162" customFormat="1">
      <c r="A8" s="157">
        <v>4</v>
      </c>
      <c r="B8" s="158">
        <v>4</v>
      </c>
      <c r="C8" s="159" t="s">
        <v>221</v>
      </c>
      <c r="D8" s="158">
        <v>12</v>
      </c>
      <c r="E8" s="88">
        <v>3.6261111111111108E-3</v>
      </c>
      <c r="F8" s="88">
        <v>2.034953703703704E-4</v>
      </c>
      <c r="G8" s="156">
        <v>3.0262731481481476E-4</v>
      </c>
      <c r="H8" s="161" t="s">
        <v>134</v>
      </c>
      <c r="I8" s="157">
        <v>4</v>
      </c>
      <c r="J8" s="158">
        <v>5</v>
      </c>
      <c r="K8" s="159" t="s">
        <v>221</v>
      </c>
      <c r="L8" s="158">
        <v>19</v>
      </c>
      <c r="M8" s="88">
        <v>3.6359375000000003E-3</v>
      </c>
      <c r="N8" s="88">
        <v>1.6565972222222223E-4</v>
      </c>
      <c r="O8" s="156">
        <v>1.9045138888888887E-4</v>
      </c>
      <c r="P8" s="161" t="s">
        <v>134</v>
      </c>
      <c r="Q8" s="157">
        <v>4</v>
      </c>
      <c r="R8" s="158">
        <v>5</v>
      </c>
      <c r="S8" s="159" t="s">
        <v>520</v>
      </c>
      <c r="T8" s="158">
        <v>17</v>
      </c>
      <c r="U8" s="88">
        <v>3.6437268518518516E-3</v>
      </c>
      <c r="V8" s="88">
        <v>1.6348379629629631E-4</v>
      </c>
      <c r="W8" s="156">
        <v>1.8612268518518519E-4</v>
      </c>
      <c r="X8" s="161" t="s">
        <v>134</v>
      </c>
    </row>
    <row r="9" spans="1:24" s="162" customFormat="1">
      <c r="A9" s="157">
        <v>5</v>
      </c>
      <c r="B9" s="158">
        <v>5</v>
      </c>
      <c r="C9" s="159" t="s">
        <v>520</v>
      </c>
      <c r="D9" s="158">
        <v>11</v>
      </c>
      <c r="E9" s="88">
        <v>3.1933796296296298E-3</v>
      </c>
      <c r="F9" s="88">
        <v>1.8384259259259257E-4</v>
      </c>
      <c r="G9" s="156">
        <v>2.5415509259259261E-4</v>
      </c>
      <c r="H9" s="161" t="s">
        <v>134</v>
      </c>
      <c r="I9" s="157">
        <v>5</v>
      </c>
      <c r="J9" s="158">
        <v>4</v>
      </c>
      <c r="K9" s="159" t="s">
        <v>520</v>
      </c>
      <c r="L9" s="158">
        <v>2</v>
      </c>
      <c r="M9" s="88">
        <v>3.5348148148148149E-3</v>
      </c>
      <c r="N9" s="88">
        <v>3.3765856481481481E-3</v>
      </c>
      <c r="O9" s="156">
        <v>3.3765856481481481E-3</v>
      </c>
      <c r="P9" s="161" t="s">
        <v>134</v>
      </c>
      <c r="Q9" s="157">
        <v>5</v>
      </c>
      <c r="R9" s="158">
        <v>4</v>
      </c>
      <c r="S9" s="159" t="s">
        <v>305</v>
      </c>
      <c r="T9" s="158">
        <v>16</v>
      </c>
      <c r="U9" s="88">
        <v>3.5200115740740743E-3</v>
      </c>
      <c r="V9" s="88">
        <v>1.6097222222222221E-4</v>
      </c>
      <c r="W9" s="156">
        <v>1.9848379629629629E-4</v>
      </c>
      <c r="X9" s="161" t="s">
        <v>134</v>
      </c>
    </row>
    <row r="10" spans="1:24" s="162" customFormat="1">
      <c r="A10" s="157"/>
      <c r="B10" s="158"/>
      <c r="C10" s="159"/>
      <c r="D10" s="158"/>
      <c r="E10" s="158"/>
      <c r="F10" s="158"/>
      <c r="G10" s="160"/>
      <c r="I10" s="157"/>
      <c r="J10" s="158"/>
      <c r="K10" s="159"/>
      <c r="L10" s="158"/>
      <c r="M10" s="158"/>
      <c r="N10" s="158"/>
      <c r="O10" s="160"/>
      <c r="Q10" s="157"/>
      <c r="R10" s="158"/>
      <c r="S10" s="159"/>
      <c r="T10" s="158"/>
      <c r="U10" s="158"/>
      <c r="V10" s="158"/>
      <c r="W10" s="160"/>
    </row>
    <row r="11" spans="1:24" s="162" customFormat="1">
      <c r="A11" s="157"/>
      <c r="B11" s="158"/>
      <c r="C11" s="159"/>
      <c r="D11" s="158"/>
      <c r="E11" s="158"/>
      <c r="F11" s="158"/>
      <c r="G11" s="160"/>
      <c r="H11" s="162" t="s">
        <v>134</v>
      </c>
      <c r="I11" s="157"/>
      <c r="J11" s="158"/>
      <c r="K11" s="159"/>
      <c r="L11" s="158"/>
      <c r="M11" s="158"/>
      <c r="N11" s="158"/>
      <c r="O11" s="160"/>
      <c r="P11" s="162" t="s">
        <v>134</v>
      </c>
      <c r="Q11" s="157"/>
      <c r="R11" s="158"/>
      <c r="S11" s="159"/>
      <c r="T11" s="158"/>
      <c r="U11" s="158"/>
      <c r="V11" s="158"/>
      <c r="W11" s="160"/>
      <c r="X11" s="162" t="s">
        <v>134</v>
      </c>
    </row>
    <row r="12" spans="1:24" s="162" customFormat="1">
      <c r="A12" s="157"/>
      <c r="B12" s="158"/>
      <c r="C12" s="159"/>
      <c r="D12" s="158"/>
      <c r="E12" s="158"/>
      <c r="F12" s="158"/>
      <c r="G12" s="160"/>
      <c r="H12" s="162" t="s">
        <v>134</v>
      </c>
      <c r="I12" s="157"/>
      <c r="J12" s="158"/>
      <c r="K12" s="159"/>
      <c r="L12" s="158"/>
      <c r="M12" s="158"/>
      <c r="N12" s="158"/>
      <c r="O12" s="160"/>
      <c r="Q12" s="157"/>
      <c r="R12" s="158"/>
      <c r="S12" s="159"/>
      <c r="T12" s="158"/>
      <c r="U12" s="158"/>
      <c r="V12" s="158"/>
      <c r="W12" s="160"/>
    </row>
    <row r="13" spans="1:24" s="162" customFormat="1">
      <c r="A13" s="157"/>
      <c r="B13" s="158"/>
      <c r="C13" s="159"/>
      <c r="D13" s="158"/>
      <c r="E13" s="158"/>
      <c r="F13" s="158"/>
      <c r="G13" s="160"/>
      <c r="I13" s="157"/>
      <c r="J13" s="158"/>
      <c r="K13" s="159"/>
      <c r="L13" s="158"/>
      <c r="M13" s="158"/>
      <c r="N13" s="158"/>
      <c r="O13" s="160"/>
      <c r="Q13" s="157"/>
      <c r="R13" s="158"/>
      <c r="S13" s="159"/>
      <c r="T13" s="158"/>
      <c r="U13" s="158"/>
      <c r="V13" s="158"/>
      <c r="W13" s="160"/>
    </row>
    <row r="14" spans="1:24" s="162" customFormat="1">
      <c r="A14" s="157"/>
      <c r="B14" s="158"/>
      <c r="C14" s="159"/>
      <c r="D14" s="158"/>
      <c r="E14" s="158"/>
      <c r="F14" s="158"/>
      <c r="G14" s="160"/>
      <c r="I14" s="157"/>
      <c r="J14" s="158"/>
      <c r="K14" s="159"/>
      <c r="L14" s="158"/>
      <c r="M14" s="158"/>
      <c r="N14" s="158"/>
      <c r="O14" s="160"/>
      <c r="Q14" s="157"/>
      <c r="R14" s="158"/>
      <c r="S14" s="159"/>
      <c r="T14" s="158"/>
      <c r="U14" s="158"/>
      <c r="V14" s="158"/>
      <c r="W14" s="160"/>
    </row>
    <row r="15" spans="1:24" s="162" customFormat="1">
      <c r="A15" s="157"/>
      <c r="B15" s="158"/>
      <c r="C15" s="159"/>
      <c r="D15" s="158"/>
      <c r="E15" s="158"/>
      <c r="F15" s="158"/>
      <c r="G15" s="160"/>
      <c r="I15" s="157"/>
      <c r="J15" s="158"/>
      <c r="K15" s="159"/>
      <c r="L15" s="158"/>
      <c r="M15" s="158"/>
      <c r="N15" s="158"/>
      <c r="O15" s="160"/>
      <c r="Q15" s="157"/>
      <c r="R15" s="158"/>
      <c r="S15" s="159"/>
      <c r="T15" s="158"/>
      <c r="U15" s="158"/>
      <c r="V15" s="158"/>
      <c r="W15" s="160"/>
    </row>
    <row r="16" spans="1:24" s="162" customFormat="1">
      <c r="A16" s="157"/>
      <c r="B16" s="158"/>
      <c r="C16" s="159"/>
      <c r="D16" s="158"/>
      <c r="E16" s="158"/>
      <c r="F16" s="158"/>
      <c r="G16" s="160"/>
      <c r="I16" s="157"/>
      <c r="J16" s="158"/>
      <c r="K16" s="159"/>
      <c r="L16" s="158"/>
      <c r="M16" s="158"/>
      <c r="N16" s="158"/>
      <c r="O16" s="160"/>
      <c r="Q16" s="157"/>
      <c r="R16" s="158"/>
      <c r="S16" s="159"/>
      <c r="T16" s="158"/>
      <c r="U16" s="158"/>
      <c r="V16" s="158"/>
      <c r="W16" s="160"/>
    </row>
    <row r="17" spans="1:23" s="162" customFormat="1">
      <c r="A17" s="157"/>
      <c r="B17" s="158"/>
      <c r="C17" s="159"/>
      <c r="D17" s="158"/>
      <c r="E17" s="158"/>
      <c r="F17" s="158"/>
      <c r="G17" s="160"/>
      <c r="I17" s="157"/>
      <c r="J17" s="158"/>
      <c r="K17" s="159"/>
      <c r="L17" s="158"/>
      <c r="M17" s="158"/>
      <c r="N17" s="158"/>
      <c r="O17" s="160"/>
      <c r="Q17" s="157"/>
      <c r="R17" s="158"/>
      <c r="S17" s="159"/>
      <c r="T17" s="158"/>
      <c r="U17" s="158"/>
      <c r="V17" s="158"/>
      <c r="W17" s="160"/>
    </row>
    <row r="18" spans="1:23" s="162" customFormat="1">
      <c r="A18" s="157"/>
      <c r="B18" s="158"/>
      <c r="C18" s="159"/>
      <c r="D18" s="158"/>
      <c r="E18" s="158"/>
      <c r="F18" s="158"/>
      <c r="G18" s="160"/>
      <c r="I18" s="157"/>
      <c r="J18" s="158"/>
      <c r="K18" s="159"/>
      <c r="L18" s="158"/>
      <c r="M18" s="158"/>
      <c r="N18" s="158"/>
      <c r="O18" s="160"/>
      <c r="Q18" s="157"/>
      <c r="R18" s="158"/>
      <c r="S18" s="159"/>
      <c r="T18" s="158"/>
      <c r="U18" s="158"/>
      <c r="V18" s="158"/>
      <c r="W18" s="160"/>
    </row>
    <row r="19" spans="1:23" s="162" customFormat="1">
      <c r="A19" s="157"/>
      <c r="B19" s="158"/>
      <c r="C19" s="159"/>
      <c r="D19" s="158"/>
      <c r="E19" s="158"/>
      <c r="F19" s="158"/>
      <c r="G19" s="160"/>
      <c r="I19" s="157"/>
      <c r="J19" s="158"/>
      <c r="K19" s="159"/>
      <c r="L19" s="158"/>
      <c r="M19" s="158"/>
      <c r="N19" s="158"/>
      <c r="O19" s="160"/>
      <c r="Q19" s="157"/>
      <c r="R19" s="158"/>
      <c r="S19" s="159"/>
      <c r="T19" s="158"/>
      <c r="U19" s="158"/>
      <c r="V19" s="158"/>
      <c r="W19" s="160"/>
    </row>
    <row r="20" spans="1:23" s="162" customFormat="1">
      <c r="A20" s="157"/>
      <c r="B20" s="158"/>
      <c r="C20" s="159"/>
      <c r="D20" s="158"/>
      <c r="E20" s="158"/>
      <c r="F20" s="158"/>
      <c r="G20" s="160"/>
      <c r="I20" s="157"/>
      <c r="J20" s="158"/>
      <c r="K20" s="159"/>
      <c r="L20" s="158"/>
      <c r="M20" s="158"/>
      <c r="N20" s="158"/>
      <c r="O20" s="160"/>
      <c r="Q20" s="157"/>
      <c r="R20" s="158"/>
      <c r="S20" s="159"/>
      <c r="T20" s="158"/>
      <c r="U20" s="158"/>
      <c r="V20" s="158"/>
      <c r="W20" s="160"/>
    </row>
    <row r="21" spans="1:23" s="162" customFormat="1">
      <c r="A21" s="157"/>
      <c r="B21" s="158"/>
      <c r="C21" s="159"/>
      <c r="D21" s="158"/>
      <c r="E21" s="158"/>
      <c r="F21" s="158"/>
      <c r="G21" s="160"/>
      <c r="I21" s="157"/>
      <c r="J21" s="158"/>
      <c r="K21" s="159"/>
      <c r="L21" s="158"/>
      <c r="M21" s="158"/>
      <c r="N21" s="158"/>
      <c r="O21" s="160"/>
      <c r="Q21" s="157"/>
      <c r="R21" s="158"/>
      <c r="S21" s="159"/>
      <c r="T21" s="158"/>
      <c r="U21" s="158"/>
      <c r="V21" s="158"/>
      <c r="W21" s="160"/>
    </row>
    <row r="22" spans="1:23" s="162" customFormat="1">
      <c r="A22" s="157"/>
      <c r="B22" s="158"/>
      <c r="C22" s="159"/>
      <c r="D22" s="158"/>
      <c r="E22" s="158"/>
      <c r="F22" s="158"/>
      <c r="G22" s="160"/>
      <c r="I22" s="157"/>
      <c r="J22" s="158"/>
      <c r="K22" s="159"/>
      <c r="L22" s="158"/>
      <c r="M22" s="158"/>
      <c r="N22" s="158"/>
      <c r="O22" s="160"/>
      <c r="Q22" s="157"/>
      <c r="R22" s="158"/>
      <c r="S22" s="159"/>
      <c r="T22" s="158"/>
      <c r="U22" s="158"/>
      <c r="V22" s="158"/>
      <c r="W22" s="160"/>
    </row>
    <row r="23" spans="1:23" s="162" customFormat="1">
      <c r="A23" s="157"/>
      <c r="B23" s="158"/>
      <c r="C23" s="159"/>
      <c r="D23" s="158"/>
      <c r="E23" s="158"/>
      <c r="F23" s="158"/>
      <c r="G23" s="160"/>
      <c r="I23" s="157"/>
      <c r="J23" s="158"/>
      <c r="K23" s="159"/>
      <c r="L23" s="158"/>
      <c r="M23" s="158"/>
      <c r="N23" s="158"/>
      <c r="O23" s="160"/>
      <c r="Q23" s="157"/>
      <c r="R23" s="158"/>
      <c r="S23" s="159"/>
      <c r="T23" s="158"/>
      <c r="U23" s="158"/>
      <c r="V23" s="158"/>
      <c r="W23" s="160"/>
    </row>
    <row r="24" spans="1:23" s="162" customFormat="1">
      <c r="A24" s="157"/>
      <c r="B24" s="158"/>
      <c r="C24" s="159"/>
      <c r="D24" s="158"/>
      <c r="E24" s="158"/>
      <c r="F24" s="158"/>
      <c r="G24" s="160"/>
      <c r="I24" s="157"/>
      <c r="J24" s="158"/>
      <c r="K24" s="159"/>
      <c r="L24" s="158"/>
      <c r="M24" s="158"/>
      <c r="N24" s="158"/>
      <c r="O24" s="160"/>
      <c r="Q24" s="157"/>
      <c r="R24" s="158"/>
      <c r="S24" s="159"/>
      <c r="T24" s="158"/>
      <c r="U24" s="158"/>
      <c r="V24" s="158"/>
      <c r="W24" s="160"/>
    </row>
    <row r="25" spans="1:23" s="162" customFormat="1">
      <c r="A25" s="157"/>
      <c r="B25" s="158"/>
      <c r="C25" s="159"/>
      <c r="D25" s="158"/>
      <c r="E25" s="158"/>
      <c r="F25" s="158"/>
      <c r="G25" s="160"/>
      <c r="I25" s="157"/>
      <c r="J25" s="158"/>
      <c r="K25" s="159"/>
      <c r="L25" s="158"/>
      <c r="M25" s="158"/>
      <c r="N25" s="158"/>
      <c r="O25" s="160"/>
      <c r="Q25" s="157"/>
      <c r="R25" s="158"/>
      <c r="S25" s="159"/>
      <c r="T25" s="158"/>
      <c r="U25" s="158"/>
      <c r="V25" s="158"/>
      <c r="W25" s="160"/>
    </row>
    <row r="26" spans="1:23" s="162" customFormat="1">
      <c r="A26" s="157"/>
      <c r="B26" s="158"/>
      <c r="C26" s="159"/>
      <c r="D26" s="158"/>
      <c r="E26" s="158"/>
      <c r="F26" s="158"/>
      <c r="G26" s="160"/>
      <c r="I26" s="157"/>
      <c r="J26" s="158"/>
      <c r="K26" s="159"/>
      <c r="L26" s="158"/>
      <c r="M26" s="158"/>
      <c r="N26" s="158"/>
      <c r="O26" s="160"/>
      <c r="Q26" s="157"/>
      <c r="R26" s="158"/>
      <c r="S26" s="159"/>
      <c r="T26" s="158"/>
      <c r="U26" s="158"/>
      <c r="V26" s="158"/>
      <c r="W26" s="160"/>
    </row>
    <row r="27" spans="1:23" s="162" customFormat="1">
      <c r="A27" s="157"/>
      <c r="B27" s="158"/>
      <c r="C27" s="159"/>
      <c r="D27" s="158"/>
      <c r="E27" s="158"/>
      <c r="F27" s="158"/>
      <c r="G27" s="160"/>
      <c r="I27" s="157"/>
      <c r="J27" s="158"/>
      <c r="K27" s="159"/>
      <c r="L27" s="158"/>
      <c r="M27" s="158"/>
      <c r="N27" s="158"/>
      <c r="O27" s="160"/>
      <c r="Q27" s="157"/>
      <c r="R27" s="158"/>
      <c r="S27" s="159"/>
      <c r="T27" s="158"/>
      <c r="U27" s="158"/>
      <c r="V27" s="158"/>
      <c r="W27" s="160"/>
    </row>
    <row r="28" spans="1:23" s="162" customFormat="1">
      <c r="A28" s="157"/>
      <c r="B28" s="158"/>
      <c r="C28" s="159"/>
      <c r="D28" s="158"/>
      <c r="E28" s="158"/>
      <c r="F28" s="158"/>
      <c r="G28" s="160"/>
      <c r="I28" s="157"/>
      <c r="J28" s="158"/>
      <c r="K28" s="159"/>
      <c r="L28" s="158"/>
      <c r="M28" s="158"/>
      <c r="N28" s="158"/>
      <c r="O28" s="160"/>
      <c r="Q28" s="157"/>
      <c r="R28" s="158"/>
      <c r="S28" s="159"/>
      <c r="T28" s="158"/>
      <c r="U28" s="158"/>
      <c r="V28" s="158"/>
      <c r="W28" s="160"/>
    </row>
    <row r="29" spans="1:23" s="162" customFormat="1">
      <c r="A29" s="157"/>
      <c r="B29" s="158"/>
      <c r="C29" s="159"/>
      <c r="D29" s="158"/>
      <c r="E29" s="158"/>
      <c r="F29" s="158"/>
      <c r="G29" s="160"/>
      <c r="I29" s="157"/>
      <c r="J29" s="158"/>
      <c r="K29" s="159"/>
      <c r="L29" s="158"/>
      <c r="M29" s="158"/>
      <c r="N29" s="158"/>
      <c r="O29" s="160"/>
      <c r="Q29" s="157"/>
      <c r="R29" s="158"/>
      <c r="S29" s="159"/>
      <c r="T29" s="158"/>
      <c r="U29" s="158"/>
      <c r="V29" s="158"/>
      <c r="W29" s="160"/>
    </row>
    <row r="30" spans="1:23" s="162" customFormat="1">
      <c r="A30" s="157"/>
      <c r="B30" s="158"/>
      <c r="C30" s="159"/>
      <c r="D30" s="158"/>
      <c r="E30" s="158"/>
      <c r="F30" s="158"/>
      <c r="G30" s="160"/>
      <c r="I30" s="157"/>
      <c r="J30" s="158"/>
      <c r="K30" s="159"/>
      <c r="L30" s="158"/>
      <c r="M30" s="158"/>
      <c r="N30" s="158"/>
      <c r="O30" s="160"/>
      <c r="Q30" s="157"/>
      <c r="R30" s="158"/>
      <c r="S30" s="159"/>
      <c r="T30" s="158"/>
      <c r="U30" s="158"/>
      <c r="V30" s="158"/>
      <c r="W30" s="160"/>
    </row>
    <row r="31" spans="1:23" s="162" customFormat="1">
      <c r="A31" s="157"/>
      <c r="B31" s="158"/>
      <c r="C31" s="159"/>
      <c r="D31" s="158"/>
      <c r="E31" s="158"/>
      <c r="F31" s="158"/>
      <c r="G31" s="160"/>
      <c r="I31" s="157"/>
      <c r="J31" s="158"/>
      <c r="K31" s="159"/>
      <c r="L31" s="158"/>
      <c r="M31" s="158"/>
      <c r="N31" s="158"/>
      <c r="O31" s="160"/>
      <c r="Q31" s="157"/>
      <c r="R31" s="158"/>
      <c r="S31" s="159"/>
      <c r="T31" s="158"/>
      <c r="U31" s="158"/>
      <c r="V31" s="158"/>
      <c r="W31" s="160"/>
    </row>
    <row r="32" spans="1:23">
      <c r="A32" s="9"/>
      <c r="B32" s="8"/>
      <c r="C32" s="15"/>
      <c r="D32" s="8"/>
      <c r="E32" s="8"/>
      <c r="F32" s="8"/>
      <c r="G32" s="10"/>
      <c r="I32" s="9"/>
      <c r="J32" s="8"/>
      <c r="K32" s="15"/>
      <c r="L32" s="8"/>
      <c r="M32" s="8"/>
      <c r="N32" s="8"/>
      <c r="O32" s="10"/>
      <c r="Q32" s="9"/>
      <c r="R32" s="8"/>
      <c r="S32" s="15"/>
      <c r="T32" s="8"/>
      <c r="U32" s="8"/>
      <c r="V32" s="8"/>
      <c r="W32" s="10"/>
    </row>
    <row r="33" spans="1:23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</row>
    <row r="34" spans="1:23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</row>
    <row r="35" spans="1:23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</row>
    <row r="36" spans="1:23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</row>
    <row r="37" spans="1:23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</row>
    <row r="38" spans="1:23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</row>
    <row r="39" spans="1:23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</row>
    <row r="40" spans="1:23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</row>
    <row r="41" spans="1:23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</row>
    <row r="42" spans="1:23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</row>
    <row r="43" spans="1:23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</row>
    <row r="44" spans="1:23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</row>
    <row r="45" spans="1:23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</row>
    <row r="46" spans="1:23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</row>
    <row r="47" spans="1:23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</row>
    <row r="48" spans="1:23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</row>
    <row r="49" spans="1:23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</row>
    <row r="50" spans="1:23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</row>
    <row r="51" spans="1:23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</row>
    <row r="52" spans="1:23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</row>
    <row r="53" spans="1:23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</row>
    <row r="54" spans="1:23" ht="13.5" thickBot="1">
      <c r="A54" s="18"/>
      <c r="B54" s="19"/>
      <c r="C54" s="80"/>
      <c r="D54" s="19"/>
      <c r="E54" s="19"/>
      <c r="F54" s="19"/>
      <c r="G54" s="20"/>
      <c r="I54" s="18"/>
      <c r="J54" s="19"/>
      <c r="K54" s="80"/>
      <c r="L54" s="19"/>
      <c r="M54" s="19"/>
      <c r="N54" s="19"/>
      <c r="O54" s="20"/>
      <c r="Q54" s="18"/>
      <c r="R54" s="19"/>
      <c r="S54" s="80"/>
      <c r="T54" s="19"/>
      <c r="U54" s="19"/>
      <c r="V54" s="19"/>
      <c r="W54" s="2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X54"/>
  <sheetViews>
    <sheetView zoomScale="90" zoomScaleNormal="90" workbookViewId="0">
      <selection activeCell="Q5" sqref="Q5:X12"/>
    </sheetView>
  </sheetViews>
  <sheetFormatPr defaultRowHeight="12.75"/>
  <cols>
    <col min="1" max="1" width="3.85546875" style="2" customWidth="1"/>
    <col min="2" max="2" width="5.7109375" style="2" customWidth="1"/>
    <col min="3" max="3" width="15.42578125" style="81" customWidth="1"/>
    <col min="4" max="4" width="5.85546875" style="2" customWidth="1"/>
    <col min="5" max="5" width="11.7109375" style="2" bestFit="1" customWidth="1"/>
    <col min="6" max="6" width="10.85546875" style="2" bestFit="1" customWidth="1"/>
    <col min="7" max="7" width="10.5703125" style="2" bestFit="1" customWidth="1"/>
    <col min="8" max="8" width="1.140625" customWidth="1"/>
    <col min="9" max="9" width="3.85546875" customWidth="1"/>
    <col min="10" max="10" width="5.7109375" customWidth="1"/>
    <col min="11" max="11" width="15.42578125" customWidth="1"/>
    <col min="12" max="12" width="5.85546875" customWidth="1"/>
    <col min="13" max="13" width="11.7109375" bestFit="1" customWidth="1"/>
    <col min="14" max="14" width="10.85546875" bestFit="1" customWidth="1"/>
    <col min="15" max="15" width="10.5703125" bestFit="1" customWidth="1"/>
    <col min="16" max="16" width="1.140625" customWidth="1"/>
    <col min="17" max="17" width="3.85546875" customWidth="1"/>
    <col min="18" max="18" width="5.7109375" customWidth="1"/>
    <col min="19" max="19" width="15.42578125" customWidth="1"/>
    <col min="20" max="20" width="5.85546875" customWidth="1"/>
    <col min="21" max="21" width="11.7109375" bestFit="1" customWidth="1"/>
    <col min="22" max="22" width="10.85546875" bestFit="1" customWidth="1"/>
    <col min="23" max="23" width="10.5703125" bestFit="1" customWidth="1"/>
    <col min="24" max="24" width="0.85546875" customWidth="1"/>
  </cols>
  <sheetData>
    <row r="1" spans="1:24" ht="15.75">
      <c r="A1" s="81"/>
      <c r="B1" s="82"/>
      <c r="C1" s="146" t="s">
        <v>531</v>
      </c>
      <c r="D1" s="147" t="str">
        <f>'16-18Масштаб'!$O$6</f>
        <v>16-18 масштаб</v>
      </c>
    </row>
    <row r="3" spans="1:24" ht="16.5" thickBot="1">
      <c r="A3" s="85" t="s">
        <v>177</v>
      </c>
      <c r="B3" s="17"/>
      <c r="C3" s="83"/>
      <c r="D3" s="17"/>
      <c r="E3" s="17"/>
      <c r="F3" s="17"/>
      <c r="I3" s="85" t="s">
        <v>181</v>
      </c>
      <c r="J3" s="17"/>
      <c r="K3" s="83"/>
      <c r="L3" s="17"/>
      <c r="M3" s="17"/>
      <c r="N3" s="17"/>
      <c r="O3" s="2"/>
      <c r="Q3" s="85" t="s">
        <v>182</v>
      </c>
      <c r="R3" s="17"/>
      <c r="S3" s="83"/>
      <c r="T3" s="17"/>
      <c r="U3" s="17"/>
      <c r="V3" s="17"/>
      <c r="W3" s="2"/>
    </row>
    <row r="4" spans="1:24" ht="13.5" thickBot="1">
      <c r="A4" s="22" t="s">
        <v>185</v>
      </c>
      <c r="B4" s="28" t="s">
        <v>186</v>
      </c>
      <c r="C4" s="28" t="s">
        <v>178</v>
      </c>
      <c r="D4" s="28" t="s">
        <v>20</v>
      </c>
      <c r="E4" s="28" t="s">
        <v>179</v>
      </c>
      <c r="F4" s="28" t="s">
        <v>184</v>
      </c>
      <c r="G4" s="84" t="s">
        <v>183</v>
      </c>
      <c r="I4" s="22" t="s">
        <v>185</v>
      </c>
      <c r="J4" s="28" t="s">
        <v>186</v>
      </c>
      <c r="K4" s="28" t="s">
        <v>178</v>
      </c>
      <c r="L4" s="28" t="s">
        <v>20</v>
      </c>
      <c r="M4" s="28" t="s">
        <v>179</v>
      </c>
      <c r="N4" s="28" t="s">
        <v>184</v>
      </c>
      <c r="O4" s="84" t="s">
        <v>183</v>
      </c>
      <c r="Q4" s="22" t="s">
        <v>185</v>
      </c>
      <c r="R4" s="28" t="s">
        <v>186</v>
      </c>
      <c r="S4" s="28" t="s">
        <v>178</v>
      </c>
      <c r="T4" s="28" t="s">
        <v>20</v>
      </c>
      <c r="U4" s="28" t="s">
        <v>179</v>
      </c>
      <c r="V4" s="28" t="s">
        <v>184</v>
      </c>
      <c r="W4" s="84" t="s">
        <v>183</v>
      </c>
    </row>
    <row r="5" spans="1:24" s="162" customFormat="1">
      <c r="A5" s="157">
        <v>1</v>
      </c>
      <c r="B5" s="158">
        <v>2</v>
      </c>
      <c r="C5" s="159" t="s">
        <v>569</v>
      </c>
      <c r="D5" s="158">
        <v>16</v>
      </c>
      <c r="E5" s="88">
        <v>3.4731597222222225E-3</v>
      </c>
      <c r="F5" s="88">
        <v>1.9476851851851849E-4</v>
      </c>
      <c r="G5" s="156">
        <v>2.2002314814814814E-4</v>
      </c>
      <c r="H5" s="161" t="s">
        <v>134</v>
      </c>
      <c r="I5" s="157">
        <v>1</v>
      </c>
      <c r="J5" s="158">
        <v>2</v>
      </c>
      <c r="K5" s="159" t="s">
        <v>439</v>
      </c>
      <c r="L5" s="158">
        <v>19</v>
      </c>
      <c r="M5" s="88">
        <v>3.5278472222222221E-3</v>
      </c>
      <c r="N5" s="88">
        <v>1.6355324074074078E-4</v>
      </c>
      <c r="O5" s="156">
        <v>1.8400462962962964E-4</v>
      </c>
      <c r="P5" s="161" t="s">
        <v>134</v>
      </c>
      <c r="Q5" s="157">
        <v>1</v>
      </c>
      <c r="R5" s="158">
        <v>1</v>
      </c>
      <c r="S5" s="159" t="s">
        <v>439</v>
      </c>
      <c r="T5" s="158">
        <v>19</v>
      </c>
      <c r="U5" s="88">
        <v>3.6194907407407408E-3</v>
      </c>
      <c r="V5" s="88">
        <v>1.6627314814814814E-4</v>
      </c>
      <c r="W5" s="156">
        <v>1.9379629629629629E-4</v>
      </c>
      <c r="X5" s="161" t="s">
        <v>134</v>
      </c>
    </row>
    <row r="6" spans="1:24" s="162" customFormat="1">
      <c r="A6" s="157">
        <v>2</v>
      </c>
      <c r="B6" s="158">
        <v>4</v>
      </c>
      <c r="C6" s="159" t="s">
        <v>394</v>
      </c>
      <c r="D6" s="158">
        <v>16</v>
      </c>
      <c r="E6" s="88">
        <v>3.479386574074074E-3</v>
      </c>
      <c r="F6" s="88">
        <v>1.8369212962962965E-4</v>
      </c>
      <c r="G6" s="156">
        <v>2.1868055555555551E-4</v>
      </c>
      <c r="H6" s="161" t="s">
        <v>134</v>
      </c>
      <c r="I6" s="157">
        <v>2</v>
      </c>
      <c r="J6" s="158">
        <v>6</v>
      </c>
      <c r="K6" s="159" t="s">
        <v>493</v>
      </c>
      <c r="L6" s="158">
        <v>16</v>
      </c>
      <c r="M6" s="88">
        <v>3.5609722222222219E-3</v>
      </c>
      <c r="N6" s="88">
        <v>1.7369212962962962E-4</v>
      </c>
      <c r="O6" s="156">
        <v>2.203125E-4</v>
      </c>
      <c r="P6" s="161" t="s">
        <v>134</v>
      </c>
      <c r="Q6" s="157">
        <v>2</v>
      </c>
      <c r="R6" s="158">
        <v>4</v>
      </c>
      <c r="S6" s="159" t="s">
        <v>493</v>
      </c>
      <c r="T6" s="158">
        <v>18</v>
      </c>
      <c r="U6" s="88">
        <v>3.6235185185185185E-3</v>
      </c>
      <c r="V6" s="88">
        <v>1.8309027777777779E-4</v>
      </c>
      <c r="W6" s="156">
        <v>2.0121527777777778E-4</v>
      </c>
      <c r="X6" s="161" t="s">
        <v>134</v>
      </c>
    </row>
    <row r="7" spans="1:24" s="162" customFormat="1">
      <c r="A7" s="157">
        <v>3</v>
      </c>
      <c r="B7" s="158">
        <v>7</v>
      </c>
      <c r="C7" s="159" t="s">
        <v>516</v>
      </c>
      <c r="D7" s="158">
        <v>15</v>
      </c>
      <c r="E7" s="88">
        <v>3.0074999999999998E-3</v>
      </c>
      <c r="F7" s="88">
        <v>6.7488425925925932E-5</v>
      </c>
      <c r="G7" s="156">
        <v>1.9473379629629628E-4</v>
      </c>
      <c r="H7" s="161" t="s">
        <v>134</v>
      </c>
      <c r="I7" s="157">
        <v>3</v>
      </c>
      <c r="J7" s="158">
        <v>3</v>
      </c>
      <c r="K7" s="159" t="s">
        <v>394</v>
      </c>
      <c r="L7" s="158">
        <v>16</v>
      </c>
      <c r="M7" s="88">
        <v>3.6377662037037038E-3</v>
      </c>
      <c r="N7" s="88">
        <v>1.7971064814814813E-4</v>
      </c>
      <c r="O7" s="156">
        <v>2.2734953703703705E-4</v>
      </c>
      <c r="P7" s="161" t="s">
        <v>134</v>
      </c>
      <c r="Q7" s="157">
        <v>3</v>
      </c>
      <c r="R7" s="158">
        <v>8</v>
      </c>
      <c r="S7" s="159" t="s">
        <v>394</v>
      </c>
      <c r="T7" s="158">
        <v>18</v>
      </c>
      <c r="U7" s="88">
        <v>3.6626388888888893E-3</v>
      </c>
      <c r="V7" s="88">
        <v>1.7707175925925928E-4</v>
      </c>
      <c r="W7" s="156">
        <v>1.9811342592592591E-4</v>
      </c>
      <c r="X7" s="161" t="s">
        <v>134</v>
      </c>
    </row>
    <row r="8" spans="1:24" s="162" customFormat="1">
      <c r="A8" s="157">
        <v>4</v>
      </c>
      <c r="B8" s="158">
        <v>8</v>
      </c>
      <c r="C8" s="159" t="s">
        <v>493</v>
      </c>
      <c r="D8" s="158">
        <v>15</v>
      </c>
      <c r="E8" s="88">
        <v>3.5306597222222219E-3</v>
      </c>
      <c r="F8" s="88">
        <v>1.8440972222222223E-4</v>
      </c>
      <c r="G8" s="156">
        <v>2.2956018518518518E-4</v>
      </c>
      <c r="H8" s="161" t="s">
        <v>134</v>
      </c>
      <c r="I8" s="157">
        <v>4</v>
      </c>
      <c r="J8" s="158">
        <v>5</v>
      </c>
      <c r="K8" s="159" t="s">
        <v>516</v>
      </c>
      <c r="L8" s="158">
        <v>15</v>
      </c>
      <c r="M8" s="88">
        <v>3.6109143518518517E-3</v>
      </c>
      <c r="N8" s="88">
        <v>1.7197916666666666E-4</v>
      </c>
      <c r="O8" s="156">
        <v>2.4065972222222219E-4</v>
      </c>
      <c r="P8" s="161" t="s">
        <v>134</v>
      </c>
      <c r="Q8" s="157">
        <v>4</v>
      </c>
      <c r="R8" s="158">
        <v>6</v>
      </c>
      <c r="S8" s="159" t="s">
        <v>510</v>
      </c>
      <c r="T8" s="158">
        <v>17</v>
      </c>
      <c r="U8" s="88">
        <v>3.5863657407407411E-3</v>
      </c>
      <c r="V8" s="88">
        <v>1.8671296296296299E-4</v>
      </c>
      <c r="W8" s="156">
        <v>2.1030092592592593E-4</v>
      </c>
      <c r="X8" s="161" t="s">
        <v>134</v>
      </c>
    </row>
    <row r="9" spans="1:24" s="162" customFormat="1">
      <c r="A9" s="157">
        <v>5</v>
      </c>
      <c r="B9" s="158">
        <v>6</v>
      </c>
      <c r="C9" s="159" t="s">
        <v>552</v>
      </c>
      <c r="D9" s="158">
        <v>8</v>
      </c>
      <c r="E9" s="88">
        <v>1.8230439814814813E-3</v>
      </c>
      <c r="F9" s="88">
        <v>1.8859953703703703E-4</v>
      </c>
      <c r="G9" s="156">
        <v>2.2710648148148148E-4</v>
      </c>
      <c r="H9" s="161" t="s">
        <v>134</v>
      </c>
      <c r="I9" s="157">
        <v>5</v>
      </c>
      <c r="J9" s="158">
        <v>4</v>
      </c>
      <c r="K9" s="159" t="s">
        <v>510</v>
      </c>
      <c r="L9" s="158">
        <v>12</v>
      </c>
      <c r="M9" s="88">
        <v>3.511921296296296E-3</v>
      </c>
      <c r="N9" s="88">
        <v>1.8413194444444445E-4</v>
      </c>
      <c r="O9" s="156">
        <v>2.9809027777777776E-4</v>
      </c>
      <c r="P9" s="161" t="s">
        <v>134</v>
      </c>
      <c r="Q9" s="157">
        <v>5</v>
      </c>
      <c r="R9" s="158">
        <v>5</v>
      </c>
      <c r="S9" s="159" t="s">
        <v>552</v>
      </c>
      <c r="T9" s="158">
        <v>15</v>
      </c>
      <c r="U9" s="88">
        <v>3.6307291666666671E-3</v>
      </c>
      <c r="V9" s="88">
        <v>1.7232638888888888E-4</v>
      </c>
      <c r="W9" s="156">
        <v>2.4484953703703707E-4</v>
      </c>
      <c r="X9" s="161" t="s">
        <v>134</v>
      </c>
    </row>
    <row r="10" spans="1:24" s="162" customFormat="1">
      <c r="A10" s="157">
        <v>6</v>
      </c>
      <c r="B10" s="158">
        <v>5</v>
      </c>
      <c r="C10" s="159" t="s">
        <v>566</v>
      </c>
      <c r="D10" s="158">
        <v>8</v>
      </c>
      <c r="E10" s="88">
        <v>3.3630092592592596E-3</v>
      </c>
      <c r="F10" s="88">
        <v>3.1884259259259263E-4</v>
      </c>
      <c r="G10" s="156">
        <v>4.4842592592592596E-4</v>
      </c>
      <c r="H10" s="161" t="s">
        <v>134</v>
      </c>
      <c r="I10" s="157">
        <v>6</v>
      </c>
      <c r="J10" s="158">
        <v>8</v>
      </c>
      <c r="K10" s="159" t="s">
        <v>552</v>
      </c>
      <c r="L10" s="158">
        <v>10</v>
      </c>
      <c r="M10" s="88">
        <v>2.3989004629629634E-3</v>
      </c>
      <c r="N10" s="88">
        <v>1.8458333333333334E-4</v>
      </c>
      <c r="O10" s="156">
        <v>2.275578703703704E-4</v>
      </c>
      <c r="P10" s="161" t="s">
        <v>134</v>
      </c>
      <c r="Q10" s="157">
        <v>6</v>
      </c>
      <c r="R10" s="158">
        <v>3</v>
      </c>
      <c r="S10" s="159" t="s">
        <v>516</v>
      </c>
      <c r="T10" s="158">
        <v>12</v>
      </c>
      <c r="U10" s="88">
        <v>2.449826388888889E-3</v>
      </c>
      <c r="V10" s="88">
        <v>1.4988425925925925E-4</v>
      </c>
      <c r="W10" s="156">
        <v>2.0495370370370369E-4</v>
      </c>
      <c r="X10" s="161" t="s">
        <v>134</v>
      </c>
    </row>
    <row r="11" spans="1:24" s="162" customFormat="1">
      <c r="A11" s="157">
        <v>7</v>
      </c>
      <c r="B11" s="158">
        <v>1</v>
      </c>
      <c r="C11" s="159" t="s">
        <v>439</v>
      </c>
      <c r="D11" s="158">
        <v>3</v>
      </c>
      <c r="E11" s="88">
        <v>4.6743055555555557E-4</v>
      </c>
      <c r="F11" s="88">
        <v>1.6491898148148149E-4</v>
      </c>
      <c r="G11" s="156">
        <v>1.6527777777777775E-4</v>
      </c>
      <c r="H11" s="161" t="s">
        <v>134</v>
      </c>
      <c r="I11" s="157">
        <v>7</v>
      </c>
      <c r="J11" s="158">
        <v>1</v>
      </c>
      <c r="K11" s="159" t="s">
        <v>569</v>
      </c>
      <c r="L11" s="158">
        <v>8</v>
      </c>
      <c r="M11" s="88">
        <v>2.1899421296296298E-3</v>
      </c>
      <c r="N11" s="88">
        <v>2.0356481481481484E-4</v>
      </c>
      <c r="O11" s="156">
        <v>2.8351851851851851E-4</v>
      </c>
      <c r="P11" s="161" t="s">
        <v>134</v>
      </c>
      <c r="Q11" s="157">
        <v>7</v>
      </c>
      <c r="R11" s="158">
        <v>7</v>
      </c>
      <c r="S11" s="159" t="s">
        <v>524</v>
      </c>
      <c r="T11" s="158">
        <v>11</v>
      </c>
      <c r="U11" s="88">
        <v>3.6118981481481475E-3</v>
      </c>
      <c r="V11" s="88">
        <v>2.2487268518518516E-4</v>
      </c>
      <c r="W11" s="156">
        <v>3.3239583333333336E-4</v>
      </c>
      <c r="X11" s="161" t="s">
        <v>134</v>
      </c>
    </row>
    <row r="12" spans="1:24" s="162" customFormat="1">
      <c r="A12" s="157">
        <v>8</v>
      </c>
      <c r="B12" s="158">
        <v>3</v>
      </c>
      <c r="C12" s="159" t="s">
        <v>510</v>
      </c>
      <c r="D12" s="158">
        <v>3</v>
      </c>
      <c r="E12" s="88">
        <v>5.8548611111111106E-4</v>
      </c>
      <c r="F12" s="88">
        <v>1.8278935185185184E-4</v>
      </c>
      <c r="G12" s="156">
        <v>1.9592592592592592E-4</v>
      </c>
      <c r="H12" s="161" t="s">
        <v>134</v>
      </c>
      <c r="I12" s="157">
        <v>8</v>
      </c>
      <c r="J12" s="158">
        <v>7</v>
      </c>
      <c r="K12" s="159" t="s">
        <v>524</v>
      </c>
      <c r="L12" s="158">
        <v>8</v>
      </c>
      <c r="M12" s="88">
        <v>3.4844907407407411E-3</v>
      </c>
      <c r="N12" s="88">
        <v>2.1694444444444444E-4</v>
      </c>
      <c r="O12" s="156">
        <v>4.4923611111111114E-4</v>
      </c>
      <c r="P12" s="161" t="s">
        <v>134</v>
      </c>
      <c r="Q12" s="157">
        <v>8</v>
      </c>
      <c r="R12" s="158">
        <v>2</v>
      </c>
      <c r="S12" s="159" t="s">
        <v>569</v>
      </c>
      <c r="T12" s="158">
        <v>5</v>
      </c>
      <c r="U12" s="88">
        <v>1.9509490740740739E-3</v>
      </c>
      <c r="V12" s="88">
        <v>2.0038194444444444E-4</v>
      </c>
      <c r="W12" s="156">
        <v>4.4333333333333339E-4</v>
      </c>
      <c r="X12" s="161" t="s">
        <v>134</v>
      </c>
    </row>
    <row r="13" spans="1:24" s="162" customFormat="1">
      <c r="A13" s="157"/>
      <c r="B13" s="158"/>
      <c r="C13" s="159"/>
      <c r="D13" s="158"/>
      <c r="E13" s="158"/>
      <c r="F13" s="158"/>
      <c r="G13" s="160"/>
      <c r="I13" s="157"/>
      <c r="J13" s="158"/>
      <c r="K13" s="159"/>
      <c r="L13" s="158"/>
      <c r="M13" s="158"/>
      <c r="N13" s="158"/>
      <c r="O13" s="160"/>
      <c r="Q13" s="157"/>
      <c r="R13" s="158"/>
      <c r="S13" s="159"/>
      <c r="T13" s="158"/>
      <c r="U13" s="158"/>
      <c r="V13" s="158"/>
      <c r="W13" s="160"/>
    </row>
    <row r="14" spans="1:24" s="162" customFormat="1">
      <c r="A14" s="157"/>
      <c r="B14" s="158"/>
      <c r="C14" s="159"/>
      <c r="D14" s="158"/>
      <c r="E14" s="158"/>
      <c r="F14" s="158"/>
      <c r="G14" s="160"/>
      <c r="I14" s="157"/>
      <c r="J14" s="158"/>
      <c r="K14" s="159"/>
      <c r="L14" s="158"/>
      <c r="M14" s="158"/>
      <c r="N14" s="158"/>
      <c r="O14" s="160"/>
      <c r="Q14" s="157"/>
      <c r="R14" s="158"/>
      <c r="S14" s="159"/>
      <c r="T14" s="158"/>
      <c r="U14" s="158"/>
      <c r="V14" s="158"/>
      <c r="W14" s="160"/>
    </row>
    <row r="15" spans="1:24" s="162" customFormat="1">
      <c r="A15" s="157"/>
      <c r="B15" s="158"/>
      <c r="C15" s="159"/>
      <c r="D15" s="158"/>
      <c r="E15" s="158"/>
      <c r="F15" s="158"/>
      <c r="G15" s="160"/>
      <c r="I15" s="157"/>
      <c r="J15" s="158"/>
      <c r="K15" s="159"/>
      <c r="L15" s="158"/>
      <c r="M15" s="158"/>
      <c r="N15" s="158"/>
      <c r="O15" s="160"/>
      <c r="Q15" s="157"/>
      <c r="R15" s="158"/>
      <c r="S15" s="159"/>
      <c r="T15" s="158"/>
      <c r="U15" s="158"/>
      <c r="V15" s="158"/>
      <c r="W15" s="160"/>
    </row>
    <row r="16" spans="1:24" s="162" customFormat="1">
      <c r="A16" s="157"/>
      <c r="B16" s="158"/>
      <c r="C16" s="159"/>
      <c r="D16" s="158"/>
      <c r="E16" s="158"/>
      <c r="F16" s="158"/>
      <c r="G16" s="160"/>
      <c r="I16" s="157"/>
      <c r="J16" s="158"/>
      <c r="K16" s="159"/>
      <c r="L16" s="158"/>
      <c r="M16" s="158"/>
      <c r="N16" s="158"/>
      <c r="O16" s="160"/>
      <c r="Q16" s="157"/>
      <c r="R16" s="158"/>
      <c r="S16" s="159"/>
      <c r="T16" s="158"/>
      <c r="U16" s="158"/>
      <c r="V16" s="158"/>
      <c r="W16" s="160"/>
    </row>
    <row r="17" spans="1:23" s="162" customFormat="1">
      <c r="A17" s="157"/>
      <c r="B17" s="158"/>
      <c r="C17" s="159"/>
      <c r="D17" s="158"/>
      <c r="E17" s="158"/>
      <c r="F17" s="158"/>
      <c r="G17" s="160"/>
      <c r="I17" s="157"/>
      <c r="J17" s="158"/>
      <c r="K17" s="159"/>
      <c r="L17" s="158"/>
      <c r="M17" s="158"/>
      <c r="N17" s="158"/>
      <c r="O17" s="160"/>
      <c r="Q17" s="157"/>
      <c r="R17" s="158"/>
      <c r="S17" s="159"/>
      <c r="T17" s="158"/>
      <c r="U17" s="158"/>
      <c r="V17" s="158"/>
      <c r="W17" s="160"/>
    </row>
    <row r="18" spans="1:23" s="162" customFormat="1">
      <c r="A18" s="157"/>
      <c r="B18" s="158"/>
      <c r="C18" s="159"/>
      <c r="D18" s="158"/>
      <c r="E18" s="158"/>
      <c r="F18" s="158"/>
      <c r="G18" s="160"/>
      <c r="I18" s="157"/>
      <c r="J18" s="158"/>
      <c r="K18" s="159"/>
      <c r="L18" s="158"/>
      <c r="M18" s="158"/>
      <c r="N18" s="158"/>
      <c r="O18" s="160"/>
      <c r="Q18" s="157"/>
      <c r="R18" s="158"/>
      <c r="S18" s="159"/>
      <c r="T18" s="158"/>
      <c r="U18" s="158"/>
      <c r="V18" s="158"/>
      <c r="W18" s="160"/>
    </row>
    <row r="19" spans="1:23" s="162" customFormat="1">
      <c r="A19" s="157"/>
      <c r="B19" s="158"/>
      <c r="C19" s="159"/>
      <c r="D19" s="158"/>
      <c r="E19" s="158"/>
      <c r="F19" s="158"/>
      <c r="G19" s="160"/>
      <c r="I19" s="157"/>
      <c r="J19" s="158"/>
      <c r="K19" s="159"/>
      <c r="L19" s="158"/>
      <c r="M19" s="158"/>
      <c r="N19" s="158"/>
      <c r="O19" s="160"/>
      <c r="Q19" s="157"/>
      <c r="R19" s="158"/>
      <c r="S19" s="159"/>
      <c r="T19" s="158"/>
      <c r="U19" s="158"/>
      <c r="V19" s="158"/>
      <c r="W19" s="160"/>
    </row>
    <row r="20" spans="1:23" s="162" customFormat="1">
      <c r="A20" s="157"/>
      <c r="B20" s="158"/>
      <c r="C20" s="159"/>
      <c r="D20" s="158"/>
      <c r="E20" s="158"/>
      <c r="F20" s="158"/>
      <c r="G20" s="160"/>
      <c r="I20" s="157"/>
      <c r="J20" s="158"/>
      <c r="K20" s="159"/>
      <c r="L20" s="158"/>
      <c r="M20" s="158"/>
      <c r="N20" s="158"/>
      <c r="O20" s="160"/>
      <c r="Q20" s="157"/>
      <c r="R20" s="158"/>
      <c r="S20" s="159"/>
      <c r="T20" s="158"/>
      <c r="U20" s="158"/>
      <c r="V20" s="158"/>
      <c r="W20" s="160"/>
    </row>
    <row r="21" spans="1:23" s="162" customFormat="1">
      <c r="A21" s="157"/>
      <c r="B21" s="158"/>
      <c r="C21" s="159"/>
      <c r="D21" s="158"/>
      <c r="E21" s="158"/>
      <c r="F21" s="158"/>
      <c r="G21" s="160"/>
      <c r="I21" s="157"/>
      <c r="J21" s="158"/>
      <c r="K21" s="159"/>
      <c r="L21" s="158"/>
      <c r="M21" s="158"/>
      <c r="N21" s="158"/>
      <c r="O21" s="160"/>
      <c r="Q21" s="157"/>
      <c r="R21" s="158"/>
      <c r="S21" s="159"/>
      <c r="T21" s="158"/>
      <c r="U21" s="158"/>
      <c r="V21" s="158"/>
      <c r="W21" s="160"/>
    </row>
    <row r="22" spans="1:23" s="162" customFormat="1">
      <c r="A22" s="157"/>
      <c r="B22" s="158"/>
      <c r="C22" s="159"/>
      <c r="D22" s="158"/>
      <c r="E22" s="158"/>
      <c r="F22" s="158"/>
      <c r="G22" s="160"/>
      <c r="I22" s="157"/>
      <c r="J22" s="158"/>
      <c r="K22" s="159"/>
      <c r="L22" s="158"/>
      <c r="M22" s="158"/>
      <c r="N22" s="158"/>
      <c r="O22" s="160"/>
      <c r="Q22" s="157"/>
      <c r="R22" s="158"/>
      <c r="S22" s="159"/>
      <c r="T22" s="158"/>
      <c r="U22" s="158"/>
      <c r="V22" s="158"/>
      <c r="W22" s="160"/>
    </row>
    <row r="23" spans="1:23" s="162" customFormat="1">
      <c r="A23" s="157"/>
      <c r="B23" s="158"/>
      <c r="C23" s="159"/>
      <c r="D23" s="158"/>
      <c r="E23" s="158"/>
      <c r="F23" s="158"/>
      <c r="G23" s="160"/>
      <c r="I23" s="157"/>
      <c r="J23" s="158"/>
      <c r="K23" s="159"/>
      <c r="L23" s="158"/>
      <c r="M23" s="158"/>
      <c r="N23" s="158"/>
      <c r="O23" s="160"/>
      <c r="Q23" s="157"/>
      <c r="R23" s="158"/>
      <c r="S23" s="159"/>
      <c r="T23" s="158"/>
      <c r="U23" s="158"/>
      <c r="V23" s="158"/>
      <c r="W23" s="160"/>
    </row>
    <row r="24" spans="1:23" s="162" customFormat="1">
      <c r="A24" s="157"/>
      <c r="B24" s="158"/>
      <c r="C24" s="159"/>
      <c r="D24" s="158"/>
      <c r="E24" s="158"/>
      <c r="F24" s="158"/>
      <c r="G24" s="160"/>
      <c r="I24" s="157"/>
      <c r="J24" s="158"/>
      <c r="K24" s="159"/>
      <c r="L24" s="158"/>
      <c r="M24" s="158"/>
      <c r="N24" s="158"/>
      <c r="O24" s="160"/>
      <c r="Q24" s="157"/>
      <c r="R24" s="158"/>
      <c r="S24" s="159"/>
      <c r="T24" s="158"/>
      <c r="U24" s="158"/>
      <c r="V24" s="158"/>
      <c r="W24" s="160"/>
    </row>
    <row r="25" spans="1:23" s="162" customFormat="1">
      <c r="A25" s="157"/>
      <c r="B25" s="158"/>
      <c r="C25" s="159"/>
      <c r="D25" s="158"/>
      <c r="E25" s="158"/>
      <c r="F25" s="158"/>
      <c r="G25" s="160"/>
      <c r="I25" s="157"/>
      <c r="J25" s="158"/>
      <c r="K25" s="159"/>
      <c r="L25" s="158"/>
      <c r="M25" s="158"/>
      <c r="N25" s="158"/>
      <c r="O25" s="160"/>
      <c r="Q25" s="157"/>
      <c r="R25" s="158"/>
      <c r="S25" s="159"/>
      <c r="T25" s="158"/>
      <c r="U25" s="158"/>
      <c r="V25" s="158"/>
      <c r="W25" s="160"/>
    </row>
    <row r="26" spans="1:23" s="162" customFormat="1">
      <c r="A26" s="157"/>
      <c r="B26" s="158"/>
      <c r="C26" s="159"/>
      <c r="D26" s="158"/>
      <c r="E26" s="158"/>
      <c r="F26" s="158"/>
      <c r="G26" s="160"/>
      <c r="I26" s="157"/>
      <c r="J26" s="158"/>
      <c r="K26" s="159"/>
      <c r="L26" s="158"/>
      <c r="M26" s="158"/>
      <c r="N26" s="158"/>
      <c r="O26" s="160"/>
      <c r="Q26" s="157"/>
      <c r="R26" s="158"/>
      <c r="S26" s="159"/>
      <c r="T26" s="158"/>
      <c r="U26" s="158"/>
      <c r="V26" s="158"/>
      <c r="W26" s="160"/>
    </row>
    <row r="27" spans="1:23" s="162" customFormat="1">
      <c r="A27" s="157"/>
      <c r="B27" s="158"/>
      <c r="C27" s="159"/>
      <c r="D27" s="158"/>
      <c r="E27" s="158"/>
      <c r="F27" s="158"/>
      <c r="G27" s="160"/>
      <c r="I27" s="157"/>
      <c r="J27" s="158"/>
      <c r="K27" s="159"/>
      <c r="L27" s="158"/>
      <c r="M27" s="158"/>
      <c r="N27" s="158"/>
      <c r="O27" s="160"/>
      <c r="Q27" s="157"/>
      <c r="R27" s="158"/>
      <c r="S27" s="159"/>
      <c r="T27" s="158"/>
      <c r="U27" s="158"/>
      <c r="V27" s="158"/>
      <c r="W27" s="160"/>
    </row>
    <row r="28" spans="1:23" s="162" customFormat="1">
      <c r="A28" s="157"/>
      <c r="B28" s="158"/>
      <c r="C28" s="159"/>
      <c r="D28" s="158"/>
      <c r="E28" s="158"/>
      <c r="F28" s="158"/>
      <c r="G28" s="160"/>
      <c r="I28" s="157"/>
      <c r="J28" s="158"/>
      <c r="K28" s="159"/>
      <c r="L28" s="158"/>
      <c r="M28" s="158"/>
      <c r="N28" s="158"/>
      <c r="O28" s="160"/>
      <c r="Q28" s="157"/>
      <c r="R28" s="158"/>
      <c r="S28" s="159"/>
      <c r="T28" s="158"/>
      <c r="U28" s="158"/>
      <c r="V28" s="158"/>
      <c r="W28" s="160"/>
    </row>
    <row r="29" spans="1:23" s="162" customFormat="1">
      <c r="A29" s="157"/>
      <c r="B29" s="158"/>
      <c r="C29" s="159"/>
      <c r="D29" s="158"/>
      <c r="E29" s="158"/>
      <c r="F29" s="158"/>
      <c r="G29" s="160"/>
      <c r="I29" s="157"/>
      <c r="J29" s="158"/>
      <c r="K29" s="159"/>
      <c r="L29" s="158"/>
      <c r="M29" s="158"/>
      <c r="N29" s="158"/>
      <c r="O29" s="160"/>
      <c r="Q29" s="157"/>
      <c r="R29" s="158"/>
      <c r="S29" s="159"/>
      <c r="T29" s="158"/>
      <c r="U29" s="158"/>
      <c r="V29" s="158"/>
      <c r="W29" s="160"/>
    </row>
    <row r="30" spans="1:23" s="162" customFormat="1">
      <c r="A30" s="157"/>
      <c r="B30" s="158"/>
      <c r="C30" s="159"/>
      <c r="D30" s="158"/>
      <c r="E30" s="158"/>
      <c r="F30" s="158"/>
      <c r="G30" s="160"/>
      <c r="I30" s="157"/>
      <c r="J30" s="158"/>
      <c r="K30" s="159"/>
      <c r="L30" s="158"/>
      <c r="M30" s="158"/>
      <c r="N30" s="158"/>
      <c r="O30" s="160"/>
      <c r="Q30" s="157"/>
      <c r="R30" s="158"/>
      <c r="S30" s="159"/>
      <c r="T30" s="158"/>
      <c r="U30" s="158"/>
      <c r="V30" s="158"/>
      <c r="W30" s="160"/>
    </row>
    <row r="31" spans="1:23" s="162" customFormat="1">
      <c r="A31" s="157"/>
      <c r="B31" s="158"/>
      <c r="C31" s="159"/>
      <c r="D31" s="158"/>
      <c r="E31" s="158"/>
      <c r="F31" s="158"/>
      <c r="G31" s="160"/>
      <c r="I31" s="157"/>
      <c r="J31" s="158"/>
      <c r="K31" s="159"/>
      <c r="L31" s="158"/>
      <c r="M31" s="158"/>
      <c r="N31" s="158"/>
      <c r="O31" s="160"/>
      <c r="Q31" s="157"/>
      <c r="R31" s="158"/>
      <c r="S31" s="159"/>
      <c r="T31" s="158"/>
      <c r="U31" s="158"/>
      <c r="V31" s="158"/>
      <c r="W31" s="160"/>
    </row>
    <row r="32" spans="1:23" s="162" customFormat="1">
      <c r="A32" s="157"/>
      <c r="B32" s="158"/>
      <c r="C32" s="159"/>
      <c r="D32" s="158"/>
      <c r="E32" s="158"/>
      <c r="F32" s="158"/>
      <c r="G32" s="160"/>
      <c r="I32" s="157"/>
      <c r="J32" s="158"/>
      <c r="K32" s="159"/>
      <c r="L32" s="158"/>
      <c r="M32" s="158"/>
      <c r="N32" s="158"/>
      <c r="O32" s="160"/>
      <c r="Q32" s="157"/>
      <c r="R32" s="158"/>
      <c r="S32" s="159"/>
      <c r="T32" s="158"/>
      <c r="U32" s="158"/>
      <c r="V32" s="158"/>
      <c r="W32" s="160"/>
    </row>
    <row r="33" spans="1:23">
      <c r="A33" s="9"/>
      <c r="B33" s="8"/>
      <c r="C33" s="15"/>
      <c r="D33" s="8"/>
      <c r="E33" s="8"/>
      <c r="F33" s="8"/>
      <c r="G33" s="10"/>
      <c r="I33" s="9"/>
      <c r="J33" s="8"/>
      <c r="K33" s="15"/>
      <c r="L33" s="8"/>
      <c r="M33" s="8"/>
      <c r="N33" s="8"/>
      <c r="O33" s="10"/>
      <c r="Q33" s="9"/>
      <c r="R33" s="8"/>
      <c r="S33" s="15"/>
      <c r="T33" s="8"/>
      <c r="U33" s="8"/>
      <c r="V33" s="8"/>
      <c r="W33" s="10"/>
    </row>
    <row r="34" spans="1:23">
      <c r="A34" s="9"/>
      <c r="B34" s="8"/>
      <c r="C34" s="15"/>
      <c r="D34" s="8"/>
      <c r="E34" s="8"/>
      <c r="F34" s="8"/>
      <c r="G34" s="10"/>
      <c r="I34" s="9"/>
      <c r="J34" s="8"/>
      <c r="K34" s="15"/>
      <c r="L34" s="8"/>
      <c r="M34" s="8"/>
      <c r="N34" s="8"/>
      <c r="O34" s="10"/>
      <c r="Q34" s="9"/>
      <c r="R34" s="8"/>
      <c r="S34" s="15"/>
      <c r="T34" s="8"/>
      <c r="U34" s="8"/>
      <c r="V34" s="8"/>
      <c r="W34" s="10"/>
    </row>
    <row r="35" spans="1:23">
      <c r="A35" s="9"/>
      <c r="B35" s="8"/>
      <c r="C35" s="15"/>
      <c r="D35" s="8"/>
      <c r="E35" s="8"/>
      <c r="F35" s="8"/>
      <c r="G35" s="10"/>
      <c r="I35" s="9"/>
      <c r="J35" s="8"/>
      <c r="K35" s="15"/>
      <c r="L35" s="8"/>
      <c r="M35" s="8"/>
      <c r="N35" s="8"/>
      <c r="O35" s="10"/>
      <c r="Q35" s="9"/>
      <c r="R35" s="8"/>
      <c r="S35" s="15"/>
      <c r="T35" s="8"/>
      <c r="U35" s="8"/>
      <c r="V35" s="8"/>
      <c r="W35" s="10"/>
    </row>
    <row r="36" spans="1:23">
      <c r="A36" s="9"/>
      <c r="B36" s="8"/>
      <c r="C36" s="15"/>
      <c r="D36" s="8"/>
      <c r="E36" s="8"/>
      <c r="F36" s="8"/>
      <c r="G36" s="10"/>
      <c r="I36" s="9"/>
      <c r="J36" s="8"/>
      <c r="K36" s="15"/>
      <c r="L36" s="8"/>
      <c r="M36" s="8"/>
      <c r="N36" s="8"/>
      <c r="O36" s="10"/>
      <c r="Q36" s="9"/>
      <c r="R36" s="8"/>
      <c r="S36" s="15"/>
      <c r="T36" s="8"/>
      <c r="U36" s="8"/>
      <c r="V36" s="8"/>
      <c r="W36" s="10"/>
    </row>
    <row r="37" spans="1:23">
      <c r="A37" s="9"/>
      <c r="B37" s="8"/>
      <c r="C37" s="15"/>
      <c r="D37" s="8"/>
      <c r="E37" s="8"/>
      <c r="F37" s="8"/>
      <c r="G37" s="10"/>
      <c r="I37" s="9"/>
      <c r="J37" s="8"/>
      <c r="K37" s="15"/>
      <c r="L37" s="8"/>
      <c r="M37" s="8"/>
      <c r="N37" s="8"/>
      <c r="O37" s="10"/>
      <c r="Q37" s="9"/>
      <c r="R37" s="8"/>
      <c r="S37" s="15"/>
      <c r="T37" s="8"/>
      <c r="U37" s="8"/>
      <c r="V37" s="8"/>
      <c r="W37" s="10"/>
    </row>
    <row r="38" spans="1:23">
      <c r="A38" s="9"/>
      <c r="B38" s="8"/>
      <c r="C38" s="15"/>
      <c r="D38" s="8"/>
      <c r="E38" s="8"/>
      <c r="F38" s="8"/>
      <c r="G38" s="10"/>
      <c r="I38" s="9"/>
      <c r="J38" s="8"/>
      <c r="K38" s="15"/>
      <c r="L38" s="8"/>
      <c r="M38" s="8"/>
      <c r="N38" s="8"/>
      <c r="O38" s="10"/>
      <c r="Q38" s="9"/>
      <c r="R38" s="8"/>
      <c r="S38" s="15"/>
      <c r="T38" s="8"/>
      <c r="U38" s="8"/>
      <c r="V38" s="8"/>
      <c r="W38" s="10"/>
    </row>
    <row r="39" spans="1:23">
      <c r="A39" s="9"/>
      <c r="B39" s="8"/>
      <c r="C39" s="15"/>
      <c r="D39" s="8"/>
      <c r="E39" s="8"/>
      <c r="F39" s="8"/>
      <c r="G39" s="10"/>
      <c r="I39" s="9"/>
      <c r="J39" s="8"/>
      <c r="K39" s="15"/>
      <c r="L39" s="8"/>
      <c r="M39" s="8"/>
      <c r="N39" s="8"/>
      <c r="O39" s="10"/>
      <c r="Q39" s="9"/>
      <c r="R39" s="8"/>
      <c r="S39" s="15"/>
      <c r="T39" s="8"/>
      <c r="U39" s="8"/>
      <c r="V39" s="8"/>
      <c r="W39" s="10"/>
    </row>
    <row r="40" spans="1:23">
      <c r="A40" s="9"/>
      <c r="B40" s="8"/>
      <c r="C40" s="15"/>
      <c r="D40" s="8"/>
      <c r="E40" s="8"/>
      <c r="F40" s="8"/>
      <c r="G40" s="10"/>
      <c r="I40" s="9"/>
      <c r="J40" s="8"/>
      <c r="K40" s="15"/>
      <c r="L40" s="8"/>
      <c r="M40" s="8"/>
      <c r="N40" s="8"/>
      <c r="O40" s="10"/>
      <c r="Q40" s="9"/>
      <c r="R40" s="8"/>
      <c r="S40" s="15"/>
      <c r="T40" s="8"/>
      <c r="U40" s="8"/>
      <c r="V40" s="8"/>
      <c r="W40" s="10"/>
    </row>
    <row r="41" spans="1:23">
      <c r="A41" s="9"/>
      <c r="B41" s="8"/>
      <c r="C41" s="15"/>
      <c r="D41" s="8"/>
      <c r="E41" s="8"/>
      <c r="F41" s="8"/>
      <c r="G41" s="10"/>
      <c r="I41" s="9"/>
      <c r="J41" s="8"/>
      <c r="K41" s="15"/>
      <c r="L41" s="8"/>
      <c r="M41" s="8"/>
      <c r="N41" s="8"/>
      <c r="O41" s="10"/>
      <c r="Q41" s="9"/>
      <c r="R41" s="8"/>
      <c r="S41" s="15"/>
      <c r="T41" s="8"/>
      <c r="U41" s="8"/>
      <c r="V41" s="8"/>
      <c r="W41" s="10"/>
    </row>
    <row r="42" spans="1:23">
      <c r="A42" s="9"/>
      <c r="B42" s="8"/>
      <c r="C42" s="15"/>
      <c r="D42" s="8"/>
      <c r="E42" s="8"/>
      <c r="F42" s="8"/>
      <c r="G42" s="10"/>
      <c r="I42" s="9"/>
      <c r="J42" s="8"/>
      <c r="K42" s="15"/>
      <c r="L42" s="8"/>
      <c r="M42" s="8"/>
      <c r="N42" s="8"/>
      <c r="O42" s="10"/>
      <c r="Q42" s="9"/>
      <c r="R42" s="8"/>
      <c r="S42" s="15"/>
      <c r="T42" s="8"/>
      <c r="U42" s="8"/>
      <c r="V42" s="8"/>
      <c r="W42" s="10"/>
    </row>
    <row r="43" spans="1:23">
      <c r="A43" s="9"/>
      <c r="B43" s="8"/>
      <c r="C43" s="15"/>
      <c r="D43" s="8"/>
      <c r="E43" s="8"/>
      <c r="F43" s="8"/>
      <c r="G43" s="10"/>
      <c r="I43" s="9"/>
      <c r="J43" s="8"/>
      <c r="K43" s="15"/>
      <c r="L43" s="8"/>
      <c r="M43" s="8"/>
      <c r="N43" s="8"/>
      <c r="O43" s="10"/>
      <c r="Q43" s="9"/>
      <c r="R43" s="8"/>
      <c r="S43" s="15"/>
      <c r="T43" s="8"/>
      <c r="U43" s="8"/>
      <c r="V43" s="8"/>
      <c r="W43" s="10"/>
    </row>
    <row r="44" spans="1:23">
      <c r="A44" s="9"/>
      <c r="B44" s="8"/>
      <c r="C44" s="15"/>
      <c r="D44" s="8"/>
      <c r="E44" s="8"/>
      <c r="F44" s="8"/>
      <c r="G44" s="10"/>
      <c r="I44" s="9"/>
      <c r="J44" s="8"/>
      <c r="K44" s="15"/>
      <c r="L44" s="8"/>
      <c r="M44" s="8"/>
      <c r="N44" s="8"/>
      <c r="O44" s="10"/>
      <c r="Q44" s="9"/>
      <c r="R44" s="8"/>
      <c r="S44" s="15"/>
      <c r="T44" s="8"/>
      <c r="U44" s="8"/>
      <c r="V44" s="8"/>
      <c r="W44" s="10"/>
    </row>
    <row r="45" spans="1:23">
      <c r="A45" s="9"/>
      <c r="B45" s="8"/>
      <c r="C45" s="15"/>
      <c r="D45" s="8"/>
      <c r="E45" s="8"/>
      <c r="F45" s="8"/>
      <c r="G45" s="10"/>
      <c r="I45" s="9"/>
      <c r="J45" s="8"/>
      <c r="K45" s="15"/>
      <c r="L45" s="8"/>
      <c r="M45" s="8"/>
      <c r="N45" s="8"/>
      <c r="O45" s="10"/>
      <c r="Q45" s="9"/>
      <c r="R45" s="8"/>
      <c r="S45" s="15"/>
      <c r="T45" s="8"/>
      <c r="U45" s="8"/>
      <c r="V45" s="8"/>
      <c r="W45" s="10"/>
    </row>
    <row r="46" spans="1:23">
      <c r="A46" s="9"/>
      <c r="B46" s="8"/>
      <c r="C46" s="15"/>
      <c r="D46" s="8"/>
      <c r="E46" s="8"/>
      <c r="F46" s="8"/>
      <c r="G46" s="10"/>
      <c r="I46" s="9"/>
      <c r="J46" s="8"/>
      <c r="K46" s="15"/>
      <c r="L46" s="8"/>
      <c r="M46" s="8"/>
      <c r="N46" s="8"/>
      <c r="O46" s="10"/>
      <c r="Q46" s="9"/>
      <c r="R46" s="8"/>
      <c r="S46" s="15"/>
      <c r="T46" s="8"/>
      <c r="U46" s="8"/>
      <c r="V46" s="8"/>
      <c r="W46" s="10"/>
    </row>
    <row r="47" spans="1:23">
      <c r="A47" s="9"/>
      <c r="B47" s="8"/>
      <c r="C47" s="15"/>
      <c r="D47" s="8"/>
      <c r="E47" s="8"/>
      <c r="F47" s="8"/>
      <c r="G47" s="10"/>
      <c r="I47" s="9"/>
      <c r="J47" s="8"/>
      <c r="K47" s="15"/>
      <c r="L47" s="8"/>
      <c r="M47" s="8"/>
      <c r="N47" s="8"/>
      <c r="O47" s="10"/>
      <c r="Q47" s="9"/>
      <c r="R47" s="8"/>
      <c r="S47" s="15"/>
      <c r="T47" s="8"/>
      <c r="U47" s="8"/>
      <c r="V47" s="8"/>
      <c r="W47" s="10"/>
    </row>
    <row r="48" spans="1:23">
      <c r="A48" s="9"/>
      <c r="B48" s="8"/>
      <c r="C48" s="15"/>
      <c r="D48" s="8"/>
      <c r="E48" s="8"/>
      <c r="F48" s="8"/>
      <c r="G48" s="10"/>
      <c r="I48" s="9"/>
      <c r="J48" s="8"/>
      <c r="K48" s="15"/>
      <c r="L48" s="8"/>
      <c r="M48" s="8"/>
      <c r="N48" s="8"/>
      <c r="O48" s="10"/>
      <c r="Q48" s="9"/>
      <c r="R48" s="8"/>
      <c r="S48" s="15"/>
      <c r="T48" s="8"/>
      <c r="U48" s="8"/>
      <c r="V48" s="8"/>
      <c r="W48" s="10"/>
    </row>
    <row r="49" spans="1:23">
      <c r="A49" s="9"/>
      <c r="B49" s="8"/>
      <c r="C49" s="15"/>
      <c r="D49" s="8"/>
      <c r="E49" s="8"/>
      <c r="F49" s="8"/>
      <c r="G49" s="10"/>
      <c r="I49" s="9"/>
      <c r="J49" s="8"/>
      <c r="K49" s="15"/>
      <c r="L49" s="8"/>
      <c r="M49" s="8"/>
      <c r="N49" s="8"/>
      <c r="O49" s="10"/>
      <c r="Q49" s="9"/>
      <c r="R49" s="8"/>
      <c r="S49" s="15"/>
      <c r="T49" s="8"/>
      <c r="U49" s="8"/>
      <c r="V49" s="8"/>
      <c r="W49" s="10"/>
    </row>
    <row r="50" spans="1:23">
      <c r="A50" s="9"/>
      <c r="B50" s="8"/>
      <c r="C50" s="15"/>
      <c r="D50" s="8"/>
      <c r="E50" s="8"/>
      <c r="F50" s="8"/>
      <c r="G50" s="10"/>
      <c r="I50" s="9"/>
      <c r="J50" s="8"/>
      <c r="K50" s="15"/>
      <c r="L50" s="8"/>
      <c r="M50" s="8"/>
      <c r="N50" s="8"/>
      <c r="O50" s="10"/>
      <c r="Q50" s="9"/>
      <c r="R50" s="8"/>
      <c r="S50" s="15"/>
      <c r="T50" s="8"/>
      <c r="U50" s="8"/>
      <c r="V50" s="8"/>
      <c r="W50" s="10"/>
    </row>
    <row r="51" spans="1:23">
      <c r="A51" s="9"/>
      <c r="B51" s="8"/>
      <c r="C51" s="15"/>
      <c r="D51" s="8"/>
      <c r="E51" s="8"/>
      <c r="F51" s="8"/>
      <c r="G51" s="10"/>
      <c r="I51" s="9"/>
      <c r="J51" s="8"/>
      <c r="K51" s="15"/>
      <c r="L51" s="8"/>
      <c r="M51" s="8"/>
      <c r="N51" s="8"/>
      <c r="O51" s="10"/>
      <c r="Q51" s="9"/>
      <c r="R51" s="8"/>
      <c r="S51" s="15"/>
      <c r="T51" s="8"/>
      <c r="U51" s="8"/>
      <c r="V51" s="8"/>
      <c r="W51" s="10"/>
    </row>
    <row r="52" spans="1:23">
      <c r="A52" s="9"/>
      <c r="B52" s="8"/>
      <c r="C52" s="15"/>
      <c r="D52" s="8"/>
      <c r="E52" s="8"/>
      <c r="F52" s="8"/>
      <c r="G52" s="10"/>
      <c r="I52" s="9"/>
      <c r="J52" s="8"/>
      <c r="K52" s="15"/>
      <c r="L52" s="8"/>
      <c r="M52" s="8"/>
      <c r="N52" s="8"/>
      <c r="O52" s="10"/>
      <c r="Q52" s="9"/>
      <c r="R52" s="8"/>
      <c r="S52" s="15"/>
      <c r="T52" s="8"/>
      <c r="U52" s="8"/>
      <c r="V52" s="8"/>
      <c r="W52" s="10"/>
    </row>
    <row r="53" spans="1:23">
      <c r="A53" s="9"/>
      <c r="B53" s="8"/>
      <c r="C53" s="15"/>
      <c r="D53" s="8"/>
      <c r="E53" s="8"/>
      <c r="F53" s="8"/>
      <c r="G53" s="10"/>
      <c r="I53" s="9"/>
      <c r="J53" s="8"/>
      <c r="K53" s="15"/>
      <c r="L53" s="8"/>
      <c r="M53" s="8"/>
      <c r="N53" s="8"/>
      <c r="O53" s="10"/>
      <c r="Q53" s="9"/>
      <c r="R53" s="8"/>
      <c r="S53" s="15"/>
      <c r="T53" s="8"/>
      <c r="U53" s="8"/>
      <c r="V53" s="8"/>
      <c r="W53" s="10"/>
    </row>
    <row r="54" spans="1:23" ht="13.5" thickBot="1">
      <c r="A54" s="18"/>
      <c r="B54" s="19"/>
      <c r="C54" s="80"/>
      <c r="D54" s="19"/>
      <c r="E54" s="19"/>
      <c r="F54" s="19"/>
      <c r="G54" s="20"/>
      <c r="I54" s="18"/>
      <c r="J54" s="19"/>
      <c r="K54" s="80"/>
      <c r="L54" s="19"/>
      <c r="M54" s="19"/>
      <c r="N54" s="19"/>
      <c r="O54" s="20"/>
      <c r="Q54" s="18"/>
      <c r="R54" s="19"/>
      <c r="S54" s="80"/>
      <c r="T54" s="19"/>
      <c r="U54" s="19"/>
      <c r="V54" s="19"/>
      <c r="W54" s="20"/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M24" sqref="M24"/>
    </sheetView>
  </sheetViews>
  <sheetFormatPr defaultRowHeight="12.75"/>
  <cols>
    <col min="1" max="1" width="7.7109375" bestFit="1" customWidth="1"/>
    <col min="2" max="2" width="16.710937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>
      <c r="B1" s="4" t="s">
        <v>140</v>
      </c>
    </row>
    <row r="2" spans="1:8" ht="63">
      <c r="A2" s="72" t="s">
        <v>141</v>
      </c>
      <c r="B2" s="72" t="s">
        <v>53</v>
      </c>
      <c r="C2" s="72" t="s">
        <v>142</v>
      </c>
      <c r="D2" s="72" t="s">
        <v>143</v>
      </c>
      <c r="E2" s="72" t="s">
        <v>144</v>
      </c>
      <c r="F2" s="72" t="s">
        <v>145</v>
      </c>
      <c r="G2" s="72"/>
      <c r="H2" s="73" t="s">
        <v>146</v>
      </c>
    </row>
    <row r="3" spans="1:8" ht="15.75">
      <c r="A3" s="74">
        <v>1</v>
      </c>
      <c r="B3" s="74" t="s">
        <v>149</v>
      </c>
      <c r="C3" s="74">
        <v>1</v>
      </c>
      <c r="D3" s="74">
        <v>1</v>
      </c>
      <c r="E3" s="93">
        <v>0.51695601851851858</v>
      </c>
      <c r="F3" s="75"/>
      <c r="G3" s="75"/>
      <c r="H3" s="76"/>
    </row>
    <row r="4" spans="1:8" ht="15.75">
      <c r="A4" s="74">
        <v>2</v>
      </c>
      <c r="B4" s="74" t="s">
        <v>149</v>
      </c>
      <c r="C4" s="74">
        <v>2</v>
      </c>
      <c r="D4" s="74">
        <v>1</v>
      </c>
      <c r="E4" s="93">
        <v>0.52630787037037041</v>
      </c>
      <c r="F4" s="77">
        <f t="shared" ref="F4:F17" si="0">SUM(E4-E3)</f>
        <v>9.3518518518518334E-3</v>
      </c>
      <c r="G4" s="77">
        <v>3.472222222222222E-3</v>
      </c>
      <c r="H4" s="78">
        <f>SUM(F4-G4)</f>
        <v>5.8796296296296114E-3</v>
      </c>
    </row>
    <row r="5" spans="1:8" ht="15.75">
      <c r="A5" s="74">
        <v>3</v>
      </c>
      <c r="B5" s="74" t="s">
        <v>147</v>
      </c>
      <c r="C5" s="74">
        <v>1</v>
      </c>
      <c r="D5" s="74">
        <v>1</v>
      </c>
      <c r="E5" s="93">
        <v>0.53760416666666666</v>
      </c>
      <c r="F5" s="77">
        <f t="shared" si="0"/>
        <v>1.1296296296296249E-2</v>
      </c>
      <c r="G5" s="77">
        <v>3.472222222222222E-3</v>
      </c>
      <c r="H5" s="78">
        <f>SUM(F5-G5)</f>
        <v>7.8240740740740267E-3</v>
      </c>
    </row>
    <row r="6" spans="1:8" ht="15.75">
      <c r="A6" s="74">
        <v>4</v>
      </c>
      <c r="B6" s="74" t="s">
        <v>148</v>
      </c>
      <c r="C6" s="74">
        <v>1</v>
      </c>
      <c r="D6" s="74">
        <v>1</v>
      </c>
      <c r="E6" s="93">
        <v>0.55415509259259255</v>
      </c>
      <c r="F6" s="77">
        <f t="shared" si="0"/>
        <v>1.6550925925925886E-2</v>
      </c>
      <c r="G6" s="77">
        <v>3.472222222222222E-3</v>
      </c>
      <c r="H6" s="78">
        <f>SUM(F6-G6)</f>
        <v>1.3078703703703664E-2</v>
      </c>
    </row>
    <row r="7" spans="1:8" ht="15.75">
      <c r="A7" s="74">
        <v>5</v>
      </c>
      <c r="B7" s="74" t="s">
        <v>148</v>
      </c>
      <c r="C7" s="74">
        <v>2</v>
      </c>
      <c r="D7" s="74">
        <v>1</v>
      </c>
      <c r="E7" s="93">
        <v>0.56263888888888891</v>
      </c>
      <c r="F7" s="77">
        <f t="shared" si="0"/>
        <v>8.4837962962963642E-3</v>
      </c>
      <c r="G7" s="77">
        <v>3.472222222222222E-3</v>
      </c>
      <c r="H7" s="78">
        <f>SUM(F7-G7)</f>
        <v>5.0115740740741422E-3</v>
      </c>
    </row>
    <row r="8" spans="1:8" ht="15.75">
      <c r="A8" s="74">
        <v>6</v>
      </c>
      <c r="B8" s="74" t="s">
        <v>149</v>
      </c>
      <c r="C8" s="74">
        <v>1</v>
      </c>
      <c r="D8" s="74">
        <v>2</v>
      </c>
      <c r="E8" s="93">
        <v>0.57840277777777771</v>
      </c>
      <c r="F8" s="77">
        <f t="shared" si="0"/>
        <v>1.57638888888888E-2</v>
      </c>
      <c r="G8" s="77">
        <v>3.472222222222222E-3</v>
      </c>
      <c r="H8" s="78">
        <f t="shared" ref="H8:H17" si="1">SUM(F8-G8)</f>
        <v>1.2291666666666578E-2</v>
      </c>
    </row>
    <row r="9" spans="1:8" ht="15.75">
      <c r="A9" s="74">
        <v>7</v>
      </c>
      <c r="B9" s="74" t="s">
        <v>149</v>
      </c>
      <c r="C9" s="74">
        <v>2</v>
      </c>
      <c r="D9" s="74">
        <v>2</v>
      </c>
      <c r="E9" s="93">
        <v>0.58912037037037035</v>
      </c>
      <c r="F9" s="77">
        <f t="shared" si="0"/>
        <v>1.071759259259264E-2</v>
      </c>
      <c r="G9" s="77">
        <v>3.472222222222222E-3</v>
      </c>
      <c r="H9" s="78">
        <f t="shared" si="1"/>
        <v>7.2453703703704176E-3</v>
      </c>
    </row>
    <row r="10" spans="1:8" ht="15.75">
      <c r="A10" s="74">
        <v>8</v>
      </c>
      <c r="B10" s="74" t="s">
        <v>147</v>
      </c>
      <c r="C10" s="74">
        <v>1</v>
      </c>
      <c r="D10" s="74">
        <v>2</v>
      </c>
      <c r="E10" s="93">
        <v>0.59861111111111109</v>
      </c>
      <c r="F10" s="77">
        <f t="shared" si="0"/>
        <v>9.490740740740744E-3</v>
      </c>
      <c r="G10" s="77">
        <v>3.472222222222222E-3</v>
      </c>
      <c r="H10" s="78">
        <f t="shared" si="1"/>
        <v>6.018518518518522E-3</v>
      </c>
    </row>
    <row r="11" spans="1:8" ht="15.75">
      <c r="A11" s="74">
        <v>9</v>
      </c>
      <c r="B11" s="74" t="s">
        <v>148</v>
      </c>
      <c r="C11" s="74">
        <v>1</v>
      </c>
      <c r="D11" s="74">
        <v>2</v>
      </c>
      <c r="E11" s="93">
        <v>0.60844907407407411</v>
      </c>
      <c r="F11" s="77">
        <f t="shared" si="0"/>
        <v>9.8379629629630205E-3</v>
      </c>
      <c r="G11" s="77">
        <v>3.472222222222222E-3</v>
      </c>
      <c r="H11" s="78">
        <f t="shared" si="1"/>
        <v>6.3657407407407985E-3</v>
      </c>
    </row>
    <row r="12" spans="1:8" ht="15.75">
      <c r="A12" s="74">
        <v>10</v>
      </c>
      <c r="B12" s="74" t="s">
        <v>148</v>
      </c>
      <c r="C12" s="74">
        <v>2</v>
      </c>
      <c r="D12" s="74">
        <v>2</v>
      </c>
      <c r="E12" s="93">
        <v>0.61881944444444448</v>
      </c>
      <c r="F12" s="77">
        <f t="shared" si="0"/>
        <v>1.0370370370370363E-2</v>
      </c>
      <c r="G12" s="77">
        <v>3.472222222222222E-3</v>
      </c>
      <c r="H12" s="78">
        <f t="shared" si="1"/>
        <v>6.8981481481481411E-3</v>
      </c>
    </row>
    <row r="13" spans="1:8" ht="15.75">
      <c r="A13" s="74">
        <v>11</v>
      </c>
      <c r="B13" s="74" t="s">
        <v>149</v>
      </c>
      <c r="C13" s="74">
        <v>1</v>
      </c>
      <c r="D13" s="74">
        <v>3</v>
      </c>
      <c r="E13" s="93">
        <v>0.63133101851851847</v>
      </c>
      <c r="F13" s="77">
        <f t="shared" si="0"/>
        <v>1.2511574074073994E-2</v>
      </c>
      <c r="G13" s="77">
        <v>3.472222222222222E-3</v>
      </c>
      <c r="H13" s="78">
        <f t="shared" si="1"/>
        <v>9.0393518518517724E-3</v>
      </c>
    </row>
    <row r="14" spans="1:8" ht="15.75">
      <c r="A14" s="74">
        <v>12</v>
      </c>
      <c r="B14" s="74" t="s">
        <v>149</v>
      </c>
      <c r="C14" s="74">
        <v>2</v>
      </c>
      <c r="D14" s="74">
        <v>3</v>
      </c>
      <c r="E14" s="93">
        <v>0.64268518518518525</v>
      </c>
      <c r="F14" s="77">
        <f t="shared" si="0"/>
        <v>1.1354166666666776E-2</v>
      </c>
      <c r="G14" s="77">
        <v>3.472222222222222E-3</v>
      </c>
      <c r="H14" s="78">
        <f t="shared" si="1"/>
        <v>7.8819444444445542E-3</v>
      </c>
    </row>
    <row r="15" spans="1:8" ht="15.75">
      <c r="A15" s="74">
        <v>13</v>
      </c>
      <c r="B15" s="74" t="s">
        <v>147</v>
      </c>
      <c r="C15" s="74">
        <v>1</v>
      </c>
      <c r="D15" s="74">
        <v>3</v>
      </c>
      <c r="E15" s="93">
        <v>0.65296296296296297</v>
      </c>
      <c r="F15" s="77">
        <f t="shared" si="0"/>
        <v>1.0277777777777719E-2</v>
      </c>
      <c r="G15" s="77">
        <v>3.472222222222222E-3</v>
      </c>
      <c r="H15" s="78">
        <f t="shared" si="1"/>
        <v>6.805555555555497E-3</v>
      </c>
    </row>
    <row r="16" spans="1:8" ht="15.75">
      <c r="A16" s="74">
        <v>14</v>
      </c>
      <c r="B16" s="74" t="s">
        <v>148</v>
      </c>
      <c r="C16" s="74">
        <v>1</v>
      </c>
      <c r="D16" s="74">
        <v>3</v>
      </c>
      <c r="E16" s="93">
        <v>0.66166666666666674</v>
      </c>
      <c r="F16" s="77">
        <f t="shared" si="0"/>
        <v>8.703703703703769E-3</v>
      </c>
      <c r="G16" s="77">
        <v>3.472222222222222E-3</v>
      </c>
      <c r="H16" s="78">
        <f t="shared" si="1"/>
        <v>5.231481481481547E-3</v>
      </c>
    </row>
    <row r="17" spans="1:8" ht="15.75">
      <c r="A17" s="74">
        <v>15</v>
      </c>
      <c r="B17" s="74" t="s">
        <v>148</v>
      </c>
      <c r="C17" s="74">
        <v>2</v>
      </c>
      <c r="D17" s="74">
        <v>3</v>
      </c>
      <c r="E17" s="93">
        <v>0.67020833333333341</v>
      </c>
      <c r="F17" s="77">
        <f t="shared" si="0"/>
        <v>8.5416666666666696E-3</v>
      </c>
      <c r="G17" s="77">
        <v>3.472222222222222E-3</v>
      </c>
      <c r="H17" s="78">
        <f t="shared" si="1"/>
        <v>5.0694444444444476E-3</v>
      </c>
    </row>
    <row r="18" spans="1:8" ht="15.75">
      <c r="A18" s="74">
        <v>16</v>
      </c>
      <c r="B18" s="74" t="s">
        <v>150</v>
      </c>
      <c r="C18" s="74">
        <v>1</v>
      </c>
      <c r="D18" s="74">
        <v>1</v>
      </c>
      <c r="E18" s="92">
        <v>0.70016203703703705</v>
      </c>
      <c r="F18" s="77">
        <f>SUM(E18-E17)</f>
        <v>2.9953703703703649E-2</v>
      </c>
      <c r="G18" s="77">
        <v>3.472222222222222E-3</v>
      </c>
      <c r="H18" s="78">
        <f>SUM(F18-G18)</f>
        <v>2.6481481481481425E-2</v>
      </c>
    </row>
    <row r="19" spans="1:8" ht="15.75">
      <c r="A19" s="74">
        <v>17</v>
      </c>
      <c r="B19" s="74" t="s">
        <v>151</v>
      </c>
      <c r="C19" s="74">
        <v>1</v>
      </c>
      <c r="D19" s="74">
        <v>1</v>
      </c>
      <c r="E19" s="92">
        <v>0.71542824074074074</v>
      </c>
      <c r="F19" s="77">
        <f>SUM(E19-E18)</f>
        <v>1.5266203703703685E-2</v>
      </c>
      <c r="G19" s="77">
        <v>3.472222222222222E-3</v>
      </c>
      <c r="H19" s="78">
        <f>SUM(F19-G19)</f>
        <v>1.1793981481481463E-2</v>
      </c>
    </row>
    <row r="20" spans="1:8" ht="15.75">
      <c r="A20" s="74">
        <v>18</v>
      </c>
      <c r="B20" s="74" t="s">
        <v>150</v>
      </c>
      <c r="C20" s="74">
        <v>1</v>
      </c>
      <c r="D20" s="74">
        <v>2</v>
      </c>
      <c r="E20" s="92">
        <v>0.7230671296296296</v>
      </c>
      <c r="F20" s="77">
        <f>SUM(E20-E19)</f>
        <v>7.6388888888888618E-3</v>
      </c>
      <c r="G20" s="77">
        <v>3.472222222222222E-3</v>
      </c>
      <c r="H20" s="78">
        <f>SUM(F20-G20)</f>
        <v>4.1666666666666397E-3</v>
      </c>
    </row>
    <row r="21" spans="1:8" ht="15.75">
      <c r="A21" s="74">
        <v>19</v>
      </c>
      <c r="B21" s="74" t="s">
        <v>151</v>
      </c>
      <c r="C21" s="74">
        <v>1</v>
      </c>
      <c r="D21" s="74">
        <v>2</v>
      </c>
      <c r="E21" s="92">
        <v>0.73763888888888884</v>
      </c>
      <c r="F21" s="77">
        <f>SUM(E21-E20)</f>
        <v>1.4571759259259243E-2</v>
      </c>
      <c r="G21" s="77">
        <v>3.472222222222222E-3</v>
      </c>
      <c r="H21" s="78">
        <f>SUM(F21-G21)</f>
        <v>1.1099537037037021E-2</v>
      </c>
    </row>
    <row r="22" spans="1:8" ht="15.75">
      <c r="A22" s="74"/>
      <c r="B22" s="74" t="s">
        <v>152</v>
      </c>
      <c r="C22" s="74"/>
      <c r="D22" s="74"/>
      <c r="E22" s="79">
        <v>0.77083333333333337</v>
      </c>
      <c r="F22" s="77">
        <f>SUM(E22-E21)</f>
        <v>3.3194444444444526E-2</v>
      </c>
      <c r="G22" s="77">
        <v>3.472222222222222E-3</v>
      </c>
      <c r="H22" s="78">
        <f>SUM(F22-G22)</f>
        <v>2.9722222222222303E-2</v>
      </c>
    </row>
    <row r="24" spans="1:8" ht="47.25">
      <c r="B24" s="106" t="s">
        <v>375</v>
      </c>
    </row>
    <row r="25" spans="1:8" ht="15.75">
      <c r="B25" s="106" t="s">
        <v>376</v>
      </c>
      <c r="C25" s="107">
        <f>MAX(H3:H21)</f>
        <v>2.6481481481481425E-2</v>
      </c>
    </row>
    <row r="26" spans="1:8" ht="15.75">
      <c r="B26" s="106" t="s">
        <v>377</v>
      </c>
      <c r="C26" s="107">
        <f>MIN(H3:H21)</f>
        <v>4.1666666666666397E-3</v>
      </c>
    </row>
    <row r="27" spans="1:8" ht="15.75">
      <c r="B27" s="106" t="s">
        <v>378</v>
      </c>
      <c r="C27" s="107">
        <f>SUM(H4:H21)/SUM(A21-1)</f>
        <v>8.78793724279835E-3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4"/>
  <sheetViews>
    <sheetView showZeros="0" zoomScale="90" zoomScaleNormal="90" workbookViewId="0">
      <selection activeCell="D4" sqref="D4:E34"/>
    </sheetView>
  </sheetViews>
  <sheetFormatPr defaultRowHeight="15"/>
  <cols>
    <col min="1" max="1" width="5.140625" style="48" customWidth="1"/>
    <col min="2" max="2" width="22.7109375" style="48" customWidth="1"/>
    <col min="3" max="3" width="5.5703125" style="48" customWidth="1"/>
    <col min="4" max="5" width="6.7109375" style="48" customWidth="1"/>
    <col min="6" max="8" width="7.42578125" style="48" bestFit="1" customWidth="1"/>
    <col min="9" max="10" width="6.7109375" style="48" customWidth="1"/>
    <col min="11" max="12" width="7.42578125" style="48" bestFit="1" customWidth="1"/>
    <col min="13" max="13" width="6.7109375" style="48" customWidth="1"/>
    <col min="14" max="15" width="7" style="48" customWidth="1"/>
    <col min="16" max="16" width="1.7109375" style="50" customWidth="1"/>
    <col min="17" max="16384" width="9.140625" style="50"/>
  </cols>
  <sheetData>
    <row r="1" spans="1:18" ht="15.75">
      <c r="C1" s="49" t="s">
        <v>529</v>
      </c>
    </row>
    <row r="2" spans="1:18" ht="16.5" thickBot="1">
      <c r="A2" s="51"/>
      <c r="B2" s="144" t="s">
        <v>530</v>
      </c>
      <c r="C2" s="23" t="str">
        <f>РЦЕ12!$O$6</f>
        <v>РЦЕ-12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108" t="s">
        <v>451</v>
      </c>
      <c r="O2" s="52"/>
      <c r="Q2" s="69"/>
      <c r="R2" s="69"/>
    </row>
    <row r="3" spans="1:18" ht="15.75" thickTop="1">
      <c r="A3" s="257" t="s">
        <v>25</v>
      </c>
      <c r="B3" s="259" t="s">
        <v>95</v>
      </c>
      <c r="C3" s="261" t="s">
        <v>96</v>
      </c>
      <c r="D3" s="263" t="s">
        <v>293</v>
      </c>
      <c r="E3" s="263"/>
      <c r="F3" s="263"/>
      <c r="G3" s="263"/>
      <c r="H3" s="263"/>
      <c r="I3" s="263"/>
      <c r="J3" s="264"/>
      <c r="K3" s="264"/>
      <c r="L3" s="264"/>
      <c r="M3" s="265"/>
      <c r="N3" s="266" t="s">
        <v>292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151">
        <v>42274</v>
      </c>
      <c r="E4" s="53">
        <f>'Спис. спорт.'!$M$1</f>
        <v>42337</v>
      </c>
      <c r="F4" s="53"/>
      <c r="G4" s="53"/>
      <c r="H4" s="53"/>
      <c r="I4" s="53"/>
      <c r="J4" s="53"/>
      <c r="K4" s="53"/>
      <c r="L4" s="53"/>
      <c r="M4" s="55"/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273">
        <v>1</v>
      </c>
      <c r="B5" s="274" t="s">
        <v>39</v>
      </c>
      <c r="C5" s="275" t="str">
        <f>IF(ISERROR(VLOOKUP($B5,'Спис. спорт.'!$B$4:$P$300,12,FALSE))=TRUE," ",VLOOKUP($B5,'Спис. спорт.'!$B$4:$P$300,12,FALSE))</f>
        <v>в</v>
      </c>
      <c r="D5" s="276">
        <v>400</v>
      </c>
      <c r="E5" s="276">
        <f>IF(ISERROR(VLOOKUP($B5,РЦЕ12!$C$11:$Z$37,22,FALSE))=TRUE,0,VLOOKUP($B5,РЦЕ12!$C$11:$Z$37,22,FALSE))</f>
        <v>0</v>
      </c>
      <c r="F5" s="276"/>
      <c r="G5" s="276"/>
      <c r="H5" s="276"/>
      <c r="I5" s="276"/>
      <c r="J5" s="276"/>
      <c r="K5" s="276"/>
      <c r="L5" s="276"/>
      <c r="M5" s="276">
        <v>0</v>
      </c>
      <c r="N5" s="279">
        <f>SUM(D5:E5)-SMALL(D5:E5,1)</f>
        <v>400</v>
      </c>
      <c r="O5" s="280">
        <v>1</v>
      </c>
      <c r="P5" s="281"/>
      <c r="Q5" s="279">
        <f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100</v>
      </c>
      <c r="R5" s="280">
        <v>1</v>
      </c>
    </row>
    <row r="6" spans="1:18">
      <c r="A6" s="273">
        <v>2</v>
      </c>
      <c r="B6" s="285" t="s">
        <v>471</v>
      </c>
      <c r="C6" s="275" t="str">
        <f>IF(ISERROR(VLOOKUP($B6,'Спис. спорт.'!$B$4:$P$300,12,FALSE))=TRUE," ",VLOOKUP($B6,'Спис. спорт.'!$B$4:$P$300,12,FALSE))</f>
        <v>мю</v>
      </c>
      <c r="D6" s="276">
        <v>0</v>
      </c>
      <c r="E6" s="276">
        <f>IF(ISERROR(VLOOKUP($B6,РЦЕ12!$C$11:$Z$37,22,FALSE))=TRUE,0,VLOOKUP($B6,РЦЕ12!$C$11:$Z$37,22,FALSE))</f>
        <v>169</v>
      </c>
      <c r="F6" s="276"/>
      <c r="G6" s="276"/>
      <c r="H6" s="276"/>
      <c r="I6" s="276"/>
      <c r="J6" s="276"/>
      <c r="K6" s="276"/>
      <c r="L6" s="276"/>
      <c r="M6" s="273">
        <v>0</v>
      </c>
      <c r="N6" s="279">
        <f>SUM(D6:E6)-SMALL(D6:E6,1)</f>
        <v>169</v>
      </c>
      <c r="O6" s="282">
        <v>5</v>
      </c>
      <c r="P6" s="281"/>
      <c r="Q6" s="279">
        <f>SUM(SUM(D6/MAX($D$5:$D$34)*100)+IF(ISERROR(SUM(E6/MAX($E$5:$E$34)*100))=TRUE,0,SUM(E6/MAX($E$5:$E$34)*100))+IF(ISERROR(SUM(F6/MAX($F$5:$F$34)*100))=TRUE,0,SUM(F6/MAX($F$5:$F$34)*100))+IF(ISERROR(SUM(G6/MAX($G$5:$G$34)*100))=TRUE,0,SUM(G6/MAX($G$5:$G$34)*100))+IF(ISERROR(SUM(H6/MAX($H$5:$H$34)*100))=TRUE,0,SUM(H6/MAX($H$5:$H$34)*100))+IF(ISERROR(SUM(I6/MAX($I$5:$I$34)*100))=TRUE,0,SUM(I6/MAX($I$5:$I$34)*100))+IF(ISERROR(SUM(J6/MAX($J$5:$J$34)*100))=TRUE,0,SUM(J6/MAX($J$5:$J$34)*100))+IF(ISERROR(SUM(K6/MAX($K$5:$K$34)*100))=TRUE,0,SUM(K6/MAX($K$5:$K$34)*100))+IF(ISERROR(SUM(L6/MAX($L$5:$L$34)*100))=TRUE,0,SUM(L6/MAX($L$5:$L$34)*100))+IF(ISERROR(SUM(M6/MAX($M$5:$M$34)*100))=TRUE,0,SUM(M6/MAX($M$5:$M$34)*100)))/COUNTIF(D6:M6,"&gt;0")</f>
        <v>42.25</v>
      </c>
      <c r="R6" s="282">
        <v>5</v>
      </c>
    </row>
    <row r="7" spans="1:18">
      <c r="A7" s="273">
        <v>3</v>
      </c>
      <c r="B7" s="274" t="s">
        <v>313</v>
      </c>
      <c r="C7" s="275" t="str">
        <f>IF(ISERROR(VLOOKUP($B7,'Спис. спорт.'!$B$4:$P$300,12,FALSE))=TRUE," ",VLOOKUP($B7,'Спис. спорт.'!$B$4:$P$300,12,FALSE))</f>
        <v>мю</v>
      </c>
      <c r="D7" s="276">
        <v>127</v>
      </c>
      <c r="E7" s="276">
        <f>IF(ISERROR(VLOOKUP($B7,РЦЕ12!$C$11:$Z$37,22,FALSE))=TRUE,0,VLOOKUP($B7,РЦЕ12!$C$11:$Z$37,22,FALSE))</f>
        <v>0</v>
      </c>
      <c r="F7" s="276"/>
      <c r="G7" s="276"/>
      <c r="H7" s="276"/>
      <c r="I7" s="276"/>
      <c r="J7" s="276"/>
      <c r="K7" s="276"/>
      <c r="L7" s="276"/>
      <c r="M7" s="273">
        <v>0</v>
      </c>
      <c r="N7" s="279">
        <f>SUM(D7:E7)-SMALL(D7:E7,1)</f>
        <v>127</v>
      </c>
      <c r="O7" s="280">
        <v>7</v>
      </c>
      <c r="P7" s="281"/>
      <c r="Q7" s="279">
        <f>SUM(SUM(D7/MAX($D$5:$D$34)*100)+IF(ISERROR(SUM(E7/MAX($E$5:$E$34)*100))=TRUE,0,SUM(E7/MAX($E$5:$E$34)*100))+IF(ISERROR(SUM(F7/MAX($F$5:$F$34)*100))=TRUE,0,SUM(F7/MAX($F$5:$F$34)*100))+IF(ISERROR(SUM(G7/MAX($G$5:$G$34)*100))=TRUE,0,SUM(G7/MAX($G$5:$G$34)*100))+IF(ISERROR(SUM(H7/MAX($H$5:$H$34)*100))=TRUE,0,SUM(H7/MAX($H$5:$H$34)*100))+IF(ISERROR(SUM(I7/MAX($I$5:$I$34)*100))=TRUE,0,SUM(I7/MAX($I$5:$I$34)*100))+IF(ISERROR(SUM(J7/MAX($J$5:$J$34)*100))=TRUE,0,SUM(J7/MAX($J$5:$J$34)*100))+IF(ISERROR(SUM(K7/MAX($K$5:$K$34)*100))=TRUE,0,SUM(K7/MAX($K$5:$K$34)*100))+IF(ISERROR(SUM(L7/MAX($L$5:$L$34)*100))=TRUE,0,SUM(L7/MAX($L$5:$L$34)*100))+IF(ISERROR(SUM(M7/MAX($M$5:$M$34)*100))=TRUE,0,SUM(M7/MAX($M$5:$M$34)*100)))/COUNTIF(D7:M7,"&gt;0")</f>
        <v>31.75</v>
      </c>
      <c r="R7" s="280">
        <v>7</v>
      </c>
    </row>
    <row r="8" spans="1:18">
      <c r="A8" s="273">
        <v>4</v>
      </c>
      <c r="B8" s="274" t="s">
        <v>315</v>
      </c>
      <c r="C8" s="275" t="str">
        <f>IF(ISERROR(VLOOKUP($B8,'Спис. спорт.'!$B$4:$P$300,12,FALSE))=TRUE," ",VLOOKUP($B8,'Спис. спорт.'!$B$4:$P$300,12,FALSE))</f>
        <v>ю</v>
      </c>
      <c r="D8" s="276">
        <v>169</v>
      </c>
      <c r="E8" s="276">
        <f>IF(ISERROR(VLOOKUP($B8,РЦЕ12!$C$11:$Z$37,22,FALSE))=TRUE,0,VLOOKUP($B8,РЦЕ12!$C$11:$Z$37,22,FALSE))</f>
        <v>0</v>
      </c>
      <c r="F8" s="276"/>
      <c r="G8" s="276"/>
      <c r="H8" s="276"/>
      <c r="I8" s="276"/>
      <c r="J8" s="276"/>
      <c r="K8" s="276"/>
      <c r="L8" s="276"/>
      <c r="M8" s="273">
        <v>0</v>
      </c>
      <c r="N8" s="279">
        <f>SUM(D8:E8)-SMALL(D8:E8,1)</f>
        <v>169</v>
      </c>
      <c r="O8" s="282">
        <v>5</v>
      </c>
      <c r="P8" s="281"/>
      <c r="Q8" s="279">
        <f>SUM(SUM(D8/MAX($D$5:$D$34)*100)+IF(ISERROR(SUM(E8/MAX($E$5:$E$34)*100))=TRUE,0,SUM(E8/MAX($E$5:$E$34)*100))+IF(ISERROR(SUM(F8/MAX($F$5:$F$34)*100))=TRUE,0,SUM(F8/MAX($F$5:$F$34)*100))+IF(ISERROR(SUM(G8/MAX($G$5:$G$34)*100))=TRUE,0,SUM(G8/MAX($G$5:$G$34)*100))+IF(ISERROR(SUM(H8/MAX($H$5:$H$34)*100))=TRUE,0,SUM(H8/MAX($H$5:$H$34)*100))+IF(ISERROR(SUM(I8/MAX($I$5:$I$34)*100))=TRUE,0,SUM(I8/MAX($I$5:$I$34)*100))+IF(ISERROR(SUM(J8/MAX($J$5:$J$34)*100))=TRUE,0,SUM(J8/MAX($J$5:$J$34)*100))+IF(ISERROR(SUM(K8/MAX($K$5:$K$34)*100))=TRUE,0,SUM(K8/MAX($K$5:$K$34)*100))+IF(ISERROR(SUM(L8/MAX($L$5:$L$34)*100))=TRUE,0,SUM(L8/MAX($L$5:$L$34)*100))+IF(ISERROR(SUM(M8/MAX($M$5:$M$34)*100))=TRUE,0,SUM(M8/MAX($M$5:$M$34)*100)))/COUNTIF(D8:M8,"&gt;0")</f>
        <v>42.25</v>
      </c>
      <c r="R8" s="282">
        <v>5</v>
      </c>
    </row>
    <row r="9" spans="1:18">
      <c r="A9" s="273">
        <v>5</v>
      </c>
      <c r="B9" s="285" t="s">
        <v>492</v>
      </c>
      <c r="C9" s="275" t="str">
        <f>IF(ISERROR(VLOOKUP($B9,'Спис. спорт.'!$B$4:$P$300,12,FALSE))=TRUE," ",VLOOKUP($B9,'Спис. спорт.'!$B$4:$P$300,12,FALSE))</f>
        <v>мю</v>
      </c>
      <c r="D9" s="276">
        <v>0</v>
      </c>
      <c r="E9" s="276">
        <f>IF(ISERROR(VLOOKUP($B9,РЦЕ12!$C$11:$Z$37,22,FALSE))=TRUE,0,VLOOKUP($B9,РЦЕ12!$C$11:$Z$37,22,FALSE))</f>
        <v>225</v>
      </c>
      <c r="F9" s="276"/>
      <c r="G9" s="276"/>
      <c r="H9" s="276"/>
      <c r="I9" s="276"/>
      <c r="J9" s="276"/>
      <c r="K9" s="276"/>
      <c r="L9" s="276"/>
      <c r="M9" s="273">
        <v>0</v>
      </c>
      <c r="N9" s="279">
        <f>SUM(D9:E9)-SMALL(D9:E9,1)</f>
        <v>225</v>
      </c>
      <c r="O9" s="280">
        <v>4</v>
      </c>
      <c r="P9" s="281"/>
      <c r="Q9" s="279">
        <f>SUM(SUM(D9/MAX($D$5:$D$34)*100)+IF(ISERROR(SUM(E9/MAX($E$5:$E$34)*100))=TRUE,0,SUM(E9/MAX($E$5:$E$34)*100))+IF(ISERROR(SUM(F9/MAX($F$5:$F$34)*100))=TRUE,0,SUM(F9/MAX($F$5:$F$34)*100))+IF(ISERROR(SUM(G9/MAX($G$5:$G$34)*100))=TRUE,0,SUM(G9/MAX($G$5:$G$34)*100))+IF(ISERROR(SUM(H9/MAX($H$5:$H$34)*100))=TRUE,0,SUM(H9/MAX($H$5:$H$34)*100))+IF(ISERROR(SUM(I9/MAX($I$5:$I$34)*100))=TRUE,0,SUM(I9/MAX($I$5:$I$34)*100))+IF(ISERROR(SUM(J9/MAX($J$5:$J$34)*100))=TRUE,0,SUM(J9/MAX($J$5:$J$34)*100))+IF(ISERROR(SUM(K9/MAX($K$5:$K$34)*100))=TRUE,0,SUM(K9/MAX($K$5:$K$34)*100))+IF(ISERROR(SUM(L9/MAX($L$5:$L$34)*100))=TRUE,0,SUM(L9/MAX($L$5:$L$34)*100))+IF(ISERROR(SUM(M9/MAX($M$5:$M$34)*100))=TRUE,0,SUM(M9/MAX($M$5:$M$34)*100)))/COUNTIF(D9:M9,"&gt;0")</f>
        <v>56.25</v>
      </c>
      <c r="R9" s="280">
        <v>4</v>
      </c>
    </row>
    <row r="10" spans="1:18">
      <c r="A10" s="273">
        <v>6</v>
      </c>
      <c r="B10" s="284" t="s">
        <v>85</v>
      </c>
      <c r="C10" s="275" t="str">
        <f>IF(ISERROR(VLOOKUP($B10,'Спис. спорт.'!$B$4:$P$300,12,FALSE))=TRUE," ",VLOOKUP($B10,'Спис. спорт.'!$B$4:$P$300,12,FALSE))</f>
        <v>в</v>
      </c>
      <c r="D10" s="276">
        <v>300</v>
      </c>
      <c r="E10" s="276">
        <f>IF(ISERROR(VLOOKUP($B10,РЦЕ12!$C$11:$Z$37,22,FALSE))=TRUE,0,VLOOKUP($B10,РЦЕ12!$C$11:$Z$37,22,FALSE))</f>
        <v>300</v>
      </c>
      <c r="F10" s="276"/>
      <c r="G10" s="276"/>
      <c r="H10" s="276"/>
      <c r="I10" s="276"/>
      <c r="J10" s="276"/>
      <c r="K10" s="276"/>
      <c r="L10" s="276"/>
      <c r="M10" s="273">
        <v>0</v>
      </c>
      <c r="N10" s="279">
        <f>SUM(D10:E10)-SMALL(D10:E10,1)</f>
        <v>300</v>
      </c>
      <c r="O10" s="282">
        <v>3</v>
      </c>
      <c r="P10" s="281"/>
      <c r="Q10" s="279">
        <f>SUM(SUM(D10/MAX($D$5:$D$34)*100)+IF(ISERROR(SUM(E10/MAX($E$5:$E$34)*100))=TRUE,0,SUM(E10/MAX($E$5:$E$34)*100))+IF(ISERROR(SUM(F10/MAX($F$5:$F$34)*100))=TRUE,0,SUM(F10/MAX($F$5:$F$34)*100))+IF(ISERROR(SUM(G10/MAX($G$5:$G$34)*100))=TRUE,0,SUM(G10/MAX($G$5:$G$34)*100))+IF(ISERROR(SUM(H10/MAX($H$5:$H$34)*100))=TRUE,0,SUM(H10/MAX($H$5:$H$34)*100))+IF(ISERROR(SUM(I10/MAX($I$5:$I$34)*100))=TRUE,0,SUM(I10/MAX($I$5:$I$34)*100))+IF(ISERROR(SUM(J10/MAX($J$5:$J$34)*100))=TRUE,0,SUM(J10/MAX($J$5:$J$34)*100))+IF(ISERROR(SUM(K10/MAX($K$5:$K$34)*100))=TRUE,0,SUM(K10/MAX($K$5:$K$34)*100))+IF(ISERROR(SUM(L10/MAX($L$5:$L$34)*100))=TRUE,0,SUM(L10/MAX($L$5:$L$34)*100))+IF(ISERROR(SUM(M10/MAX($M$5:$M$34)*100))=TRUE,0,SUM(M10/MAX($M$5:$M$34)*100)))/COUNTIF(D10:M10,"&gt;0")</f>
        <v>75</v>
      </c>
      <c r="R10" s="282">
        <v>3</v>
      </c>
    </row>
    <row r="11" spans="1:18">
      <c r="A11" s="273">
        <v>7</v>
      </c>
      <c r="B11" s="284" t="s">
        <v>155</v>
      </c>
      <c r="C11" s="275" t="str">
        <f>IF(ISERROR(VLOOKUP($B11,'Спис. спорт.'!$B$4:$P$300,12,FALSE))=TRUE," ",VLOOKUP($B11,'Спис. спорт.'!$B$4:$P$300,12,FALSE))</f>
        <v>в</v>
      </c>
      <c r="D11" s="276">
        <v>225</v>
      </c>
      <c r="E11" s="276">
        <f>IF(ISERROR(VLOOKUP($B11,РЦЕ12!$C$11:$Z$37,22,FALSE))=TRUE,0,VLOOKUP($B11,РЦЕ12!$C$11:$Z$37,22,FALSE))</f>
        <v>400</v>
      </c>
      <c r="F11" s="276"/>
      <c r="G11" s="276"/>
      <c r="H11" s="276"/>
      <c r="I11" s="276"/>
      <c r="J11" s="276"/>
      <c r="K11" s="276"/>
      <c r="L11" s="276"/>
      <c r="M11" s="273">
        <v>0</v>
      </c>
      <c r="N11" s="279">
        <f>SUM(D11:E11)-SMALL(D11:E11,1)</f>
        <v>400</v>
      </c>
      <c r="O11" s="280">
        <v>1</v>
      </c>
      <c r="P11" s="281"/>
      <c r="Q11" s="279">
        <f>SUM(SUM(D11/MAX($D$5:$D$34)*100)+IF(ISERROR(SUM(E11/MAX($E$5:$E$34)*100))=TRUE,0,SUM(E11/MAX($E$5:$E$34)*100))+IF(ISERROR(SUM(F11/MAX($F$5:$F$34)*100))=TRUE,0,SUM(F11/MAX($F$5:$F$34)*100))+IF(ISERROR(SUM(G11/MAX($G$5:$G$34)*100))=TRUE,0,SUM(G11/MAX($G$5:$G$34)*100))+IF(ISERROR(SUM(H11/MAX($H$5:$H$34)*100))=TRUE,0,SUM(H11/MAX($H$5:$H$34)*100))+IF(ISERROR(SUM(I11/MAX($I$5:$I$34)*100))=TRUE,0,SUM(I11/MAX($I$5:$I$34)*100))+IF(ISERROR(SUM(J11/MAX($J$5:$J$34)*100))=TRUE,0,SUM(J11/MAX($J$5:$J$34)*100))+IF(ISERROR(SUM(K11/MAX($K$5:$K$34)*100))=TRUE,0,SUM(K11/MAX($K$5:$K$34)*100))+IF(ISERROR(SUM(L11/MAX($L$5:$L$34)*100))=TRUE,0,SUM(L11/MAX($L$5:$L$34)*100))+IF(ISERROR(SUM(M11/MAX($M$5:$M$34)*100))=TRUE,0,SUM(M11/MAX($M$5:$M$34)*100)))/COUNTIF(D11:M11,"&gt;0")</f>
        <v>78.125</v>
      </c>
      <c r="R11" s="280">
        <v>2</v>
      </c>
    </row>
    <row r="12" spans="1:18">
      <c r="A12" s="273">
        <v>8</v>
      </c>
      <c r="B12" s="274"/>
      <c r="C12" s="275" t="str">
        <f>IF(ISERROR(VLOOKUP($B12,'Спис. спорт.'!$B$4:$P$300,12,FALSE))=TRUE," ",VLOOKUP($B12,'Спис. спорт.'!$B$4:$P$300,12,FALSE))</f>
        <v xml:space="preserve"> </v>
      </c>
      <c r="D12" s="276">
        <v>0</v>
      </c>
      <c r="E12" s="276">
        <f>IF(ISERROR(VLOOKUP($B12,РЦЕ12!$C$11:$Z$37,22,FALSE))=TRUE,0,VLOOKUP($B12,РЦЕ12!$C$11:$Z$37,22,FALSE))</f>
        <v>0</v>
      </c>
      <c r="F12" s="276"/>
      <c r="G12" s="276"/>
      <c r="H12" s="276"/>
      <c r="I12" s="276"/>
      <c r="J12" s="276"/>
      <c r="K12" s="276"/>
      <c r="L12" s="276"/>
      <c r="M12" s="273">
        <v>0</v>
      </c>
      <c r="N12" s="279">
        <f t="shared" ref="N6:N34" si="0">SUM(D12:E12)-SMALL(D12:E12,1)</f>
        <v>0</v>
      </c>
      <c r="O12" s="282"/>
      <c r="P12" s="281"/>
      <c r="Q12" s="279" t="e">
        <f t="shared" ref="Q5:Q18" si="1">SUM(SUM(D12/MAX($D$5:$D$34)*100)+IF(ISERROR(SUM(E12/MAX($E$5:$E$34)*100))=TRUE,0,SUM(E12/MAX($E$5:$E$34)*100))+IF(ISERROR(SUM(F12/MAX($F$5:$F$34)*100))=TRUE,0,SUM(F12/MAX($F$5:$F$34)*100))+IF(ISERROR(SUM(G12/MAX($G$5:$G$34)*100))=TRUE,0,SUM(G12/MAX($G$5:$G$34)*100))+IF(ISERROR(SUM(H12/MAX($H$5:$H$34)*100))=TRUE,0,SUM(H12/MAX($H$5:$H$34)*100))+IF(ISERROR(SUM(I12/MAX($I$5:$I$34)*100))=TRUE,0,SUM(I12/MAX($I$5:$I$34)*100))+IF(ISERROR(SUM(J12/MAX($J$5:$J$34)*100))=TRUE,0,SUM(J12/MAX($J$5:$J$34)*100))+IF(ISERROR(SUM(K12/MAX($K$5:$K$34)*100))=TRUE,0,SUM(K12/MAX($K$5:$K$34)*100))+IF(ISERROR(SUM(L12/MAX($L$5:$L$34)*100))=TRUE,0,SUM(L12/MAX($L$5:$L$34)*100))+IF(ISERROR(SUM(M12/MAX($M$5:$M$34)*100))=TRUE,0,SUM(M12/MAX($M$5:$M$34)*100)))/COUNTIF(D12:M12,"&gt;0")</f>
        <v>#DIV/0!</v>
      </c>
      <c r="R12" s="282"/>
    </row>
    <row r="13" spans="1:18">
      <c r="A13" s="273">
        <v>9</v>
      </c>
      <c r="B13" s="277"/>
      <c r="C13" s="275" t="str">
        <f>IF(ISERROR(VLOOKUP($B13,'Спис. спорт.'!$B$4:$P$300,12,FALSE))=TRUE," ",VLOOKUP($B13,'Спис. спорт.'!$B$4:$P$300,12,FALSE))</f>
        <v xml:space="preserve"> </v>
      </c>
      <c r="D13" s="276">
        <v>0</v>
      </c>
      <c r="E13" s="276">
        <f>IF(ISERROR(VLOOKUP($B13,РЦЕ12!$C$11:$Z$37,22,FALSE))=TRUE,0,VLOOKUP($B13,РЦЕ12!$C$11:$Z$37,22,FALSE))</f>
        <v>0</v>
      </c>
      <c r="F13" s="276"/>
      <c r="G13" s="276"/>
      <c r="H13" s="276"/>
      <c r="I13" s="276"/>
      <c r="J13" s="276"/>
      <c r="K13" s="276"/>
      <c r="L13" s="276"/>
      <c r="M13" s="273">
        <v>0</v>
      </c>
      <c r="N13" s="279">
        <f t="shared" si="0"/>
        <v>0</v>
      </c>
      <c r="O13" s="280"/>
      <c r="P13" s="281"/>
      <c r="Q13" s="279" t="e">
        <f t="shared" si="1"/>
        <v>#DIV/0!</v>
      </c>
      <c r="R13" s="280"/>
    </row>
    <row r="14" spans="1:18">
      <c r="A14" s="273">
        <v>10</v>
      </c>
      <c r="B14" s="274"/>
      <c r="C14" s="275" t="str">
        <f>IF(ISERROR(VLOOKUP($B14,'Спис. спорт.'!$B$4:$P$300,12,FALSE))=TRUE," ",VLOOKUP($B14,'Спис. спорт.'!$B$4:$P$300,12,FALSE))</f>
        <v xml:space="preserve"> </v>
      </c>
      <c r="D14" s="276">
        <v>0</v>
      </c>
      <c r="E14" s="276">
        <f>IF(ISERROR(VLOOKUP($B14,РЦЕ12!$C$11:$Z$37,22,FALSE))=TRUE,0,VLOOKUP($B14,РЦЕ12!$C$11:$Z$37,22,FALSE))</f>
        <v>0</v>
      </c>
      <c r="F14" s="276"/>
      <c r="G14" s="276"/>
      <c r="H14" s="276"/>
      <c r="I14" s="276"/>
      <c r="J14" s="276"/>
      <c r="K14" s="276"/>
      <c r="L14" s="276"/>
      <c r="M14" s="273">
        <v>0</v>
      </c>
      <c r="N14" s="279">
        <f t="shared" si="0"/>
        <v>0</v>
      </c>
      <c r="O14" s="282"/>
      <c r="P14" s="281"/>
      <c r="Q14" s="279" t="e">
        <f t="shared" si="1"/>
        <v>#DIV/0!</v>
      </c>
      <c r="R14" s="282"/>
    </row>
    <row r="15" spans="1:18">
      <c r="A15" s="273">
        <v>11</v>
      </c>
      <c r="B15" s="274"/>
      <c r="C15" s="275" t="str">
        <f>IF(ISERROR(VLOOKUP($B15,'Спис. спорт.'!$B$4:$P$300,12,FALSE))=TRUE," ",VLOOKUP($B15,'Спис. спорт.'!$B$4:$P$300,12,FALSE))</f>
        <v xml:space="preserve"> </v>
      </c>
      <c r="D15" s="276">
        <v>0</v>
      </c>
      <c r="E15" s="276">
        <f>IF(ISERROR(VLOOKUP($B15,РЦЕ12!$C$11:$Z$37,22,FALSE))=TRUE,0,VLOOKUP($B15,РЦЕ12!$C$11:$Z$37,22,FALSE))</f>
        <v>0</v>
      </c>
      <c r="F15" s="276"/>
      <c r="G15" s="276"/>
      <c r="H15" s="276"/>
      <c r="I15" s="276"/>
      <c r="J15" s="276"/>
      <c r="K15" s="276"/>
      <c r="L15" s="276"/>
      <c r="M15" s="273">
        <v>0</v>
      </c>
      <c r="N15" s="279">
        <f t="shared" si="0"/>
        <v>0</v>
      </c>
      <c r="O15" s="280"/>
      <c r="P15" s="281"/>
      <c r="Q15" s="279" t="e">
        <f t="shared" si="1"/>
        <v>#DIV/0!</v>
      </c>
      <c r="R15" s="280"/>
    </row>
    <row r="16" spans="1:18">
      <c r="A16" s="273">
        <v>12</v>
      </c>
      <c r="B16" s="274"/>
      <c r="C16" s="275" t="str">
        <f>IF(ISERROR(VLOOKUP($B16,'Спис. спорт.'!$B$4:$P$300,12,FALSE))=TRUE," ",VLOOKUP($B16,'Спис. спорт.'!$B$4:$P$300,12,FALSE))</f>
        <v xml:space="preserve"> </v>
      </c>
      <c r="D16" s="276">
        <v>0</v>
      </c>
      <c r="E16" s="276">
        <f>IF(ISERROR(VLOOKUP($B16,РЦЕ12!$C$11:$Z$37,22,FALSE))=TRUE,0,VLOOKUP($B16,РЦЕ12!$C$11:$Z$37,22,FALSE))</f>
        <v>0</v>
      </c>
      <c r="F16" s="276"/>
      <c r="G16" s="276"/>
      <c r="H16" s="276"/>
      <c r="I16" s="276"/>
      <c r="J16" s="276"/>
      <c r="K16" s="276"/>
      <c r="L16" s="276"/>
      <c r="M16" s="273">
        <v>0</v>
      </c>
      <c r="N16" s="279">
        <f t="shared" si="0"/>
        <v>0</v>
      </c>
      <c r="O16" s="282"/>
      <c r="P16" s="281"/>
      <c r="Q16" s="279" t="e">
        <f t="shared" si="1"/>
        <v>#DIV/0!</v>
      </c>
      <c r="R16" s="282"/>
    </row>
    <row r="17" spans="1:18">
      <c r="A17" s="273">
        <v>13</v>
      </c>
      <c r="B17" s="274"/>
      <c r="C17" s="275" t="str">
        <f>IF(ISERROR(VLOOKUP($B17,'Спис. спорт.'!$B$4:$P$300,12,FALSE))=TRUE," ",VLOOKUP($B17,'Спис. спорт.'!$B$4:$P$300,12,FALSE))</f>
        <v xml:space="preserve"> </v>
      </c>
      <c r="D17" s="276">
        <v>0</v>
      </c>
      <c r="E17" s="276">
        <f>IF(ISERROR(VLOOKUP($B17,РЦЕ12!$C$11:$Z$37,22,FALSE))=TRUE,0,VLOOKUP($B17,РЦЕ12!$C$11:$Z$37,22,FALSE))</f>
        <v>0</v>
      </c>
      <c r="F17" s="276"/>
      <c r="G17" s="276"/>
      <c r="H17" s="276"/>
      <c r="I17" s="276"/>
      <c r="J17" s="276"/>
      <c r="K17" s="276"/>
      <c r="L17" s="276"/>
      <c r="M17" s="273">
        <v>0</v>
      </c>
      <c r="N17" s="279">
        <f t="shared" si="0"/>
        <v>0</v>
      </c>
      <c r="O17" s="280"/>
      <c r="P17" s="281"/>
      <c r="Q17" s="279" t="e">
        <f t="shared" si="1"/>
        <v>#DIV/0!</v>
      </c>
      <c r="R17" s="280"/>
    </row>
    <row r="18" spans="1:18">
      <c r="A18" s="273">
        <v>14</v>
      </c>
      <c r="B18" s="274"/>
      <c r="C18" s="275" t="str">
        <f>IF(ISERROR(VLOOKUP($B18,'Спис. спорт.'!$B$4:$P$300,12,FALSE))=TRUE," ",VLOOKUP($B18,'Спис. спорт.'!$B$4:$P$300,12,FALSE))</f>
        <v xml:space="preserve"> </v>
      </c>
      <c r="D18" s="276">
        <v>0</v>
      </c>
      <c r="E18" s="276">
        <f>IF(ISERROR(VLOOKUP($B18,РЦЕ12!$C$11:$Z$37,22,FALSE))=TRUE,0,VLOOKUP($B18,РЦЕ12!$C$11:$Z$37,22,FALSE))</f>
        <v>0</v>
      </c>
      <c r="F18" s="276"/>
      <c r="G18" s="276"/>
      <c r="H18" s="276"/>
      <c r="I18" s="276"/>
      <c r="J18" s="276"/>
      <c r="K18" s="276"/>
      <c r="L18" s="276"/>
      <c r="M18" s="273">
        <v>0</v>
      </c>
      <c r="N18" s="279">
        <f t="shared" si="0"/>
        <v>0</v>
      </c>
      <c r="O18" s="282"/>
      <c r="P18" s="281"/>
      <c r="Q18" s="279" t="e">
        <f t="shared" si="1"/>
        <v>#DIV/0!</v>
      </c>
      <c r="R18" s="282"/>
    </row>
    <row r="19" spans="1:18">
      <c r="A19" s="273">
        <v>15</v>
      </c>
      <c r="B19" s="274"/>
      <c r="C19" s="275" t="str">
        <f>IF(ISERROR(VLOOKUP($B19,'Спис. спорт.'!$B$4:$P$300,12,FALSE))=TRUE," ",VLOOKUP($B19,'Спис. спорт.'!$B$4:$P$300,12,FALSE))</f>
        <v xml:space="preserve"> </v>
      </c>
      <c r="D19" s="276">
        <v>0</v>
      </c>
      <c r="E19" s="276">
        <f>IF(ISERROR(VLOOKUP($B19,РЦЕ12!$C$11:$Z$37,22,FALSE))=TRUE,0,VLOOKUP($B19,РЦЕ12!$C$11:$Z$37,22,FALSE))</f>
        <v>0</v>
      </c>
      <c r="F19" s="276"/>
      <c r="G19" s="276"/>
      <c r="H19" s="276"/>
      <c r="I19" s="276"/>
      <c r="J19" s="276"/>
      <c r="K19" s="276"/>
      <c r="L19" s="276"/>
      <c r="M19" s="273">
        <v>0</v>
      </c>
      <c r="N19" s="279">
        <f t="shared" si="0"/>
        <v>0</v>
      </c>
      <c r="O19" s="280"/>
      <c r="P19" s="281"/>
      <c r="Q19" s="279" t="e">
        <f t="shared" ref="Q19:Q23" si="2">SUM(SUM(D19/MAX($D$5:$D$34)*100)+IF(ISERROR(SUM(E19/MAX($E$5:$E$34)*100))=TRUE,0,SUM(E19/MAX($E$5:$E$34)*100))+IF(ISERROR(SUM(F19/MAX($F$5:$F$34)*100))=TRUE,0,SUM(F19/MAX($F$5:$F$34)*100))+IF(ISERROR(SUM(G19/MAX($G$5:$G$34)*100))=TRUE,0,SUM(G19/MAX($G$5:$G$34)*100))+IF(ISERROR(SUM(H19/MAX($H$5:$H$34)*100))=TRUE,0,SUM(H19/MAX($H$5:$H$34)*100))+IF(ISERROR(SUM(I19/MAX($I$5:$I$34)*100))=TRUE,0,SUM(I19/MAX($I$5:$I$34)*100))+IF(ISERROR(SUM(J19/MAX($J$5:$J$34)*100))=TRUE,0,SUM(J19/MAX($J$5:$J$34)*100))+IF(ISERROR(SUM(K19/MAX($K$5:$K$34)*100))=TRUE,0,SUM(K19/MAX($K$5:$K$34)*100))+IF(ISERROR(SUM(L19/MAX($L$5:$L$34)*100))=TRUE,0,SUM(L19/MAX($L$5:$L$34)*100))+IF(ISERROR(SUM(M19/MAX($M$5:$M$34)*100))=TRUE,0,SUM(M19/MAX($M$5:$M$34)*100)))/COUNTIF(D19:M19,"&gt;0")</f>
        <v>#DIV/0!</v>
      </c>
      <c r="R19" s="280"/>
    </row>
    <row r="20" spans="1:18">
      <c r="A20" s="273">
        <v>16</v>
      </c>
      <c r="B20" s="274"/>
      <c r="C20" s="275" t="str">
        <f>IF(ISERROR(VLOOKUP($B20,'Спис. спорт.'!$B$4:$P$300,12,FALSE))=TRUE," ",VLOOKUP($B20,'Спис. спорт.'!$B$4:$P$300,12,FALSE))</f>
        <v xml:space="preserve"> </v>
      </c>
      <c r="D20" s="276">
        <v>0</v>
      </c>
      <c r="E20" s="276">
        <f>IF(ISERROR(VLOOKUP($B20,РЦЕ12!$C$11:$Z$37,22,FALSE))=TRUE,0,VLOOKUP($B20,РЦЕ12!$C$11:$Z$37,22,FALSE))</f>
        <v>0</v>
      </c>
      <c r="F20" s="276"/>
      <c r="G20" s="276"/>
      <c r="H20" s="276"/>
      <c r="I20" s="276"/>
      <c r="J20" s="276"/>
      <c r="K20" s="276"/>
      <c r="L20" s="276"/>
      <c r="M20" s="273">
        <v>0</v>
      </c>
      <c r="N20" s="279">
        <f t="shared" si="0"/>
        <v>0</v>
      </c>
      <c r="O20" s="282"/>
      <c r="P20" s="281"/>
      <c r="Q20" s="279" t="e">
        <f t="shared" si="2"/>
        <v>#DIV/0!</v>
      </c>
      <c r="R20" s="282"/>
    </row>
    <row r="21" spans="1:18">
      <c r="A21" s="273">
        <v>17</v>
      </c>
      <c r="B21" s="274"/>
      <c r="C21" s="275" t="str">
        <f>IF(ISERROR(VLOOKUP($B21,'Спис. спорт.'!$B$4:$P$300,12,FALSE))=TRUE," ",VLOOKUP($B21,'Спис. спорт.'!$B$4:$P$300,12,FALSE))</f>
        <v xml:space="preserve"> </v>
      </c>
      <c r="D21" s="276">
        <v>0</v>
      </c>
      <c r="E21" s="276">
        <f>IF(ISERROR(VLOOKUP($B21,РЦЕ12!$C$11:$Z$37,22,FALSE))=TRUE,0,VLOOKUP($B21,РЦЕ12!$C$11:$Z$37,22,FALSE))</f>
        <v>0</v>
      </c>
      <c r="F21" s="276"/>
      <c r="G21" s="276"/>
      <c r="H21" s="276"/>
      <c r="I21" s="276"/>
      <c r="J21" s="276"/>
      <c r="K21" s="276"/>
      <c r="L21" s="276"/>
      <c r="M21" s="273">
        <v>0</v>
      </c>
      <c r="N21" s="279">
        <f t="shared" si="0"/>
        <v>0</v>
      </c>
      <c r="O21" s="280"/>
      <c r="P21" s="281"/>
      <c r="Q21" s="279" t="e">
        <f t="shared" si="2"/>
        <v>#DIV/0!</v>
      </c>
      <c r="R21" s="280"/>
    </row>
    <row r="22" spans="1:18">
      <c r="A22" s="273">
        <v>18</v>
      </c>
      <c r="B22" s="274"/>
      <c r="C22" s="275" t="str">
        <f>IF(ISERROR(VLOOKUP($B22,'Спис. спорт.'!$B$4:$P$300,12,FALSE))=TRUE," ",VLOOKUP($B22,'Спис. спорт.'!$B$4:$P$300,12,FALSE))</f>
        <v xml:space="preserve"> </v>
      </c>
      <c r="D22" s="276">
        <v>0</v>
      </c>
      <c r="E22" s="276">
        <f>IF(ISERROR(VLOOKUP($B22,РЦЕ12!$C$11:$Z$37,22,FALSE))=TRUE,0,VLOOKUP($B22,РЦЕ12!$C$11:$Z$37,22,FALSE))</f>
        <v>0</v>
      </c>
      <c r="F22" s="276"/>
      <c r="G22" s="276"/>
      <c r="H22" s="276"/>
      <c r="I22" s="276"/>
      <c r="J22" s="276"/>
      <c r="K22" s="276"/>
      <c r="L22" s="276"/>
      <c r="M22" s="273">
        <v>0</v>
      </c>
      <c r="N22" s="279">
        <f t="shared" si="0"/>
        <v>0</v>
      </c>
      <c r="O22" s="282"/>
      <c r="P22" s="281"/>
      <c r="Q22" s="279" t="e">
        <f t="shared" si="2"/>
        <v>#DIV/0!</v>
      </c>
      <c r="R22" s="282"/>
    </row>
    <row r="23" spans="1:18">
      <c r="A23" s="273">
        <v>19</v>
      </c>
      <c r="B23" s="274"/>
      <c r="C23" s="275" t="str">
        <f>IF(ISERROR(VLOOKUP($B23,'Спис. спорт.'!$B$4:$P$300,12,FALSE))=TRUE," ",VLOOKUP($B23,'Спис. спорт.'!$B$4:$P$300,12,FALSE))</f>
        <v xml:space="preserve"> </v>
      </c>
      <c r="D23" s="276">
        <v>0</v>
      </c>
      <c r="E23" s="276">
        <f>IF(ISERROR(VLOOKUP($B23,РЦЕ12!$C$11:$Z$37,22,FALSE))=TRUE,0,VLOOKUP($B23,РЦЕ12!$C$11:$Z$37,22,FALSE))</f>
        <v>0</v>
      </c>
      <c r="F23" s="276"/>
      <c r="G23" s="276"/>
      <c r="H23" s="276"/>
      <c r="I23" s="276"/>
      <c r="J23" s="276"/>
      <c r="K23" s="276"/>
      <c r="L23" s="276"/>
      <c r="M23" s="273">
        <v>0</v>
      </c>
      <c r="N23" s="279">
        <f t="shared" si="0"/>
        <v>0</v>
      </c>
      <c r="O23" s="280"/>
      <c r="P23" s="281"/>
      <c r="Q23" s="279" t="e">
        <f t="shared" si="2"/>
        <v>#DIV/0!</v>
      </c>
      <c r="R23" s="280"/>
    </row>
    <row r="24" spans="1:18">
      <c r="A24" s="273">
        <v>20</v>
      </c>
      <c r="B24" s="274"/>
      <c r="C24" s="275" t="str">
        <f>IF(ISERROR(VLOOKUP($B24,'Спис. спорт.'!$B$4:$P$300,12,FALSE))=TRUE," ",VLOOKUP($B24,'Спис. спорт.'!$B$4:$P$300,12,FALSE))</f>
        <v xml:space="preserve"> </v>
      </c>
      <c r="D24" s="276">
        <v>0</v>
      </c>
      <c r="E24" s="276">
        <f>IF(ISERROR(VLOOKUP($B24,РЦЕ12!$C$11:$Z$37,22,FALSE))=TRUE,0,VLOOKUP($B24,РЦЕ12!$C$11:$Z$37,22,FALSE))</f>
        <v>0</v>
      </c>
      <c r="F24" s="276"/>
      <c r="G24" s="276"/>
      <c r="H24" s="276"/>
      <c r="I24" s="276"/>
      <c r="J24" s="276"/>
      <c r="K24" s="276"/>
      <c r="L24" s="276"/>
      <c r="M24" s="273">
        <v>0</v>
      </c>
      <c r="N24" s="279">
        <f t="shared" si="0"/>
        <v>0</v>
      </c>
      <c r="O24" s="282"/>
      <c r="P24" s="281"/>
      <c r="Q24" s="279" t="e">
        <f t="shared" ref="Q24:Q34" si="3">SUM(SUM(D24/MAX($D$5:$D$34)*100)+IF(ISERROR(SUM(E24/MAX($E$5:$E$34)*100))=TRUE,0,SUM(E24/MAX($E$5:$E$34)*100))+IF(ISERROR(SUM(F24/MAX($F$5:$F$34)*100))=TRUE,0,SUM(F24/MAX($F$5:$F$34)*100))+IF(ISERROR(SUM(G24/MAX($G$5:$G$34)*100))=TRUE,0,SUM(G24/MAX($G$5:$G$34)*100))+IF(ISERROR(SUM(H24/MAX($H$5:$H$34)*100))=TRUE,0,SUM(H24/MAX($H$5:$H$34)*100))+IF(ISERROR(SUM(I24/MAX($I$5:$I$34)*100))=TRUE,0,SUM(I24/MAX($I$5:$I$34)*100))+IF(ISERROR(SUM(J24/MAX($J$5:$J$34)*100))=TRUE,0,SUM(J24/MAX($J$5:$J$34)*100))+IF(ISERROR(SUM(K24/MAX($K$5:$K$34)*100))=TRUE,0,SUM(K24/MAX($K$5:$K$34)*100))+IF(ISERROR(SUM(L24/MAX($L$5:$L$34)*100))=TRUE,0,SUM(L24/MAX($L$5:$L$34)*100))+IF(ISERROR(SUM(M24/MAX($M$5:$M$34)*100))=TRUE,0,SUM(M24/MAX($M$5:$M$34)*100)))/COUNTIF(D24:M24,"&gt;0")</f>
        <v>#DIV/0!</v>
      </c>
      <c r="R24" s="282"/>
    </row>
    <row r="25" spans="1:18">
      <c r="A25" s="273">
        <v>21</v>
      </c>
      <c r="B25" s="274"/>
      <c r="C25" s="275" t="str">
        <f>IF(ISERROR(VLOOKUP($B25,'Спис. спорт.'!$B$4:$P$300,12,FALSE))=TRUE," ",VLOOKUP($B25,'Спис. спорт.'!$B$4:$P$300,12,FALSE))</f>
        <v xml:space="preserve"> </v>
      </c>
      <c r="D25" s="276">
        <v>0</v>
      </c>
      <c r="E25" s="276">
        <f>IF(ISERROR(VLOOKUP($B25,РЦЕ12!$C$11:$Z$37,22,FALSE))=TRUE,0,VLOOKUP($B25,РЦЕ12!$C$11:$Z$37,22,FALSE))</f>
        <v>0</v>
      </c>
      <c r="F25" s="276"/>
      <c r="G25" s="276"/>
      <c r="H25" s="276"/>
      <c r="I25" s="276"/>
      <c r="J25" s="276"/>
      <c r="K25" s="276"/>
      <c r="L25" s="276"/>
      <c r="M25" s="273">
        <v>0</v>
      </c>
      <c r="N25" s="279">
        <f t="shared" si="0"/>
        <v>0</v>
      </c>
      <c r="O25" s="275"/>
      <c r="P25" s="281"/>
      <c r="Q25" s="279" t="e">
        <f t="shared" si="3"/>
        <v>#DIV/0!</v>
      </c>
      <c r="R25" s="283"/>
    </row>
    <row r="26" spans="1:18">
      <c r="A26" s="273">
        <v>22</v>
      </c>
      <c r="B26" s="274"/>
      <c r="C26" s="275" t="str">
        <f>IF(ISERROR(VLOOKUP($B26,'Спис. спорт.'!$B$4:$P$300,12,FALSE))=TRUE," ",VLOOKUP($B26,'Спис. спорт.'!$B$4:$P$300,12,FALSE))</f>
        <v xml:space="preserve"> </v>
      </c>
      <c r="D26" s="276">
        <v>0</v>
      </c>
      <c r="E26" s="276">
        <f>IF(ISERROR(VLOOKUP($B26,РЦЕ12!$C$11:$Z$37,22,FALSE))=TRUE,0,VLOOKUP($B26,РЦЕ12!$C$11:$Z$37,22,FALSE))</f>
        <v>0</v>
      </c>
      <c r="F26" s="276"/>
      <c r="G26" s="276"/>
      <c r="H26" s="276"/>
      <c r="I26" s="276"/>
      <c r="J26" s="276"/>
      <c r="K26" s="276"/>
      <c r="L26" s="276"/>
      <c r="M26" s="273">
        <v>0</v>
      </c>
      <c r="N26" s="279">
        <f t="shared" si="0"/>
        <v>0</v>
      </c>
      <c r="O26" s="275"/>
      <c r="P26" s="281"/>
      <c r="Q26" s="279" t="e">
        <f t="shared" si="3"/>
        <v>#DIV/0!</v>
      </c>
      <c r="R26" s="275"/>
    </row>
    <row r="27" spans="1:18">
      <c r="A27" s="273">
        <v>23</v>
      </c>
      <c r="B27" s="274"/>
      <c r="C27" s="275" t="str">
        <f>IF(ISERROR(VLOOKUP($B27,'Спис. спорт.'!$B$4:$P$300,12,FALSE))=TRUE," ",VLOOKUP($B27,'Спис. спорт.'!$B$4:$P$300,12,FALSE))</f>
        <v xml:space="preserve"> </v>
      </c>
      <c r="D27" s="276">
        <v>0</v>
      </c>
      <c r="E27" s="276">
        <f>IF(ISERROR(VLOOKUP($B27,РЦЕ12!$C$11:$Z$37,22,FALSE))=TRUE,0,VLOOKUP($B27,РЦЕ12!$C$11:$Z$37,22,FALSE))</f>
        <v>0</v>
      </c>
      <c r="F27" s="276"/>
      <c r="G27" s="276"/>
      <c r="H27" s="276"/>
      <c r="I27" s="276"/>
      <c r="J27" s="276"/>
      <c r="K27" s="276"/>
      <c r="L27" s="276"/>
      <c r="M27" s="273">
        <v>0</v>
      </c>
      <c r="N27" s="279">
        <f t="shared" si="0"/>
        <v>0</v>
      </c>
      <c r="O27" s="275"/>
      <c r="P27" s="281"/>
      <c r="Q27" s="279" t="e">
        <f t="shared" si="3"/>
        <v>#DIV/0!</v>
      </c>
      <c r="R27" s="283"/>
    </row>
    <row r="28" spans="1:18">
      <c r="A28" s="273">
        <v>24</v>
      </c>
      <c r="B28" s="274"/>
      <c r="C28" s="275" t="str">
        <f>IF(ISERROR(VLOOKUP($B28,'Спис. спорт.'!$B$4:$P$300,12,FALSE))=TRUE," ",VLOOKUP($B28,'Спис. спорт.'!$B$4:$P$300,12,FALSE))</f>
        <v xml:space="preserve"> </v>
      </c>
      <c r="D28" s="276">
        <v>0</v>
      </c>
      <c r="E28" s="276">
        <f>IF(ISERROR(VLOOKUP($B28,РЦЕ12!$C$11:$Z$37,22,FALSE))=TRUE,0,VLOOKUP($B28,РЦЕ12!$C$11:$Z$37,22,FALSE))</f>
        <v>0</v>
      </c>
      <c r="F28" s="276"/>
      <c r="G28" s="276"/>
      <c r="H28" s="276"/>
      <c r="I28" s="276"/>
      <c r="J28" s="276"/>
      <c r="K28" s="276"/>
      <c r="L28" s="276"/>
      <c r="M28" s="273">
        <v>0</v>
      </c>
      <c r="N28" s="279">
        <f t="shared" si="0"/>
        <v>0</v>
      </c>
      <c r="O28" s="275"/>
      <c r="P28" s="281"/>
      <c r="Q28" s="279" t="e">
        <f t="shared" si="3"/>
        <v>#DIV/0!</v>
      </c>
      <c r="R28" s="275"/>
    </row>
    <row r="29" spans="1:18">
      <c r="A29" s="273">
        <v>25</v>
      </c>
      <c r="B29" s="278"/>
      <c r="C29" s="275" t="str">
        <f>IF(ISERROR(VLOOKUP($B29,'Спис. спорт.'!$B$4:$P$300,12,FALSE))=TRUE," ",VLOOKUP($B29,'Спис. спорт.'!$B$4:$P$300,12,FALSE))</f>
        <v xml:space="preserve"> </v>
      </c>
      <c r="D29" s="276">
        <v>0</v>
      </c>
      <c r="E29" s="276">
        <f>IF(ISERROR(VLOOKUP($B29,РЦЕ12!$C$11:$Z$37,22,FALSE))=TRUE,0,VLOOKUP($B29,РЦЕ12!$C$11:$Z$37,22,FALSE))</f>
        <v>0</v>
      </c>
      <c r="F29" s="276"/>
      <c r="G29" s="276"/>
      <c r="H29" s="276"/>
      <c r="I29" s="276"/>
      <c r="J29" s="276"/>
      <c r="K29" s="276"/>
      <c r="L29" s="276"/>
      <c r="M29" s="273">
        <v>0</v>
      </c>
      <c r="N29" s="279">
        <f t="shared" si="0"/>
        <v>0</v>
      </c>
      <c r="O29" s="275"/>
      <c r="P29" s="281"/>
      <c r="Q29" s="279" t="e">
        <f t="shared" si="3"/>
        <v>#DIV/0!</v>
      </c>
      <c r="R29" s="283"/>
    </row>
    <row r="30" spans="1:18">
      <c r="A30" s="273">
        <v>26</v>
      </c>
      <c r="B30" s="274"/>
      <c r="C30" s="275" t="str">
        <f>IF(ISERROR(VLOOKUP($B30,'Спис. спорт.'!$B$4:$P$300,12,FALSE))=TRUE," ",VLOOKUP($B30,'Спис. спорт.'!$B$4:$P$300,12,FALSE))</f>
        <v xml:space="preserve"> </v>
      </c>
      <c r="D30" s="276">
        <v>0</v>
      </c>
      <c r="E30" s="276">
        <f>IF(ISERROR(VLOOKUP($B30,РЦЕ12!$C$11:$Z$37,22,FALSE))=TRUE,0,VLOOKUP($B30,РЦЕ12!$C$11:$Z$37,22,FALSE))</f>
        <v>0</v>
      </c>
      <c r="F30" s="276"/>
      <c r="G30" s="276"/>
      <c r="H30" s="276"/>
      <c r="I30" s="276"/>
      <c r="J30" s="276"/>
      <c r="K30" s="276"/>
      <c r="L30" s="276"/>
      <c r="M30" s="273">
        <v>0</v>
      </c>
      <c r="N30" s="279">
        <f t="shared" si="0"/>
        <v>0</v>
      </c>
      <c r="O30" s="275"/>
      <c r="P30" s="281"/>
      <c r="Q30" s="279" t="e">
        <f t="shared" si="3"/>
        <v>#DIV/0!</v>
      </c>
      <c r="R30" s="275"/>
    </row>
    <row r="31" spans="1:18">
      <c r="A31" s="273">
        <v>27</v>
      </c>
      <c r="B31" s="277"/>
      <c r="C31" s="275" t="str">
        <f>IF(ISERROR(VLOOKUP($B31,'Спис. спорт.'!$B$4:$P$300,12,FALSE))=TRUE," ",VLOOKUP($B31,'Спис. спорт.'!$B$4:$P$300,12,FALSE))</f>
        <v xml:space="preserve"> </v>
      </c>
      <c r="D31" s="276">
        <v>0</v>
      </c>
      <c r="E31" s="276">
        <f>IF(ISERROR(VLOOKUP($B31,РЦЕ12!$C$11:$Z$37,22,FALSE))=TRUE,0,VLOOKUP($B31,РЦЕ12!$C$11:$Z$37,22,FALSE))</f>
        <v>0</v>
      </c>
      <c r="F31" s="276"/>
      <c r="G31" s="276"/>
      <c r="H31" s="276"/>
      <c r="I31" s="276"/>
      <c r="J31" s="276"/>
      <c r="K31" s="276"/>
      <c r="L31" s="276"/>
      <c r="M31" s="273">
        <v>0</v>
      </c>
      <c r="N31" s="279">
        <f t="shared" si="0"/>
        <v>0</v>
      </c>
      <c r="O31" s="275"/>
      <c r="P31" s="281"/>
      <c r="Q31" s="279" t="e">
        <f t="shared" si="3"/>
        <v>#DIV/0!</v>
      </c>
      <c r="R31" s="283"/>
    </row>
    <row r="32" spans="1:18">
      <c r="A32" s="273">
        <v>28</v>
      </c>
      <c r="B32" s="278"/>
      <c r="C32" s="275" t="str">
        <f>IF(ISERROR(VLOOKUP($B32,'Спис. спорт.'!$B$4:$P$300,12,FALSE))=TRUE," ",VLOOKUP($B32,'Спис. спорт.'!$B$4:$P$300,12,FALSE))</f>
        <v xml:space="preserve"> </v>
      </c>
      <c r="D32" s="276">
        <v>0</v>
      </c>
      <c r="E32" s="276">
        <f>IF(ISERROR(VLOOKUP($B32,РЦЕ12!$C$11:$Z$37,22,FALSE))=TRUE,0,VLOOKUP($B32,РЦЕ12!$C$11:$Z$37,22,FALSE))</f>
        <v>0</v>
      </c>
      <c r="F32" s="276"/>
      <c r="G32" s="276"/>
      <c r="H32" s="276"/>
      <c r="I32" s="276"/>
      <c r="J32" s="276"/>
      <c r="K32" s="276"/>
      <c r="L32" s="276"/>
      <c r="M32" s="273">
        <v>0</v>
      </c>
      <c r="N32" s="279">
        <f t="shared" si="0"/>
        <v>0</v>
      </c>
      <c r="O32" s="275"/>
      <c r="P32" s="281"/>
      <c r="Q32" s="279" t="e">
        <f t="shared" si="3"/>
        <v>#DIV/0!</v>
      </c>
      <c r="R32" s="275"/>
    </row>
    <row r="33" spans="1:18">
      <c r="A33" s="273">
        <v>29</v>
      </c>
      <c r="B33" s="278"/>
      <c r="C33" s="275" t="str">
        <f>IF(ISERROR(VLOOKUP($B33,'Спис. спорт.'!$B$4:$P$300,12,FALSE))=TRUE," ",VLOOKUP($B33,'Спис. спорт.'!$B$4:$P$300,12,FALSE))</f>
        <v xml:space="preserve"> </v>
      </c>
      <c r="D33" s="276">
        <v>0</v>
      </c>
      <c r="E33" s="276">
        <f>IF(ISERROR(VLOOKUP($B33,РЦЕ12!$C$11:$Z$37,22,FALSE))=TRUE,0,VLOOKUP($B33,РЦЕ12!$C$11:$Z$37,22,FALSE))</f>
        <v>0</v>
      </c>
      <c r="F33" s="276"/>
      <c r="G33" s="276"/>
      <c r="H33" s="276"/>
      <c r="I33" s="276"/>
      <c r="J33" s="276"/>
      <c r="K33" s="276"/>
      <c r="L33" s="276"/>
      <c r="M33" s="273">
        <v>0</v>
      </c>
      <c r="N33" s="279">
        <f t="shared" si="0"/>
        <v>0</v>
      </c>
      <c r="O33" s="275"/>
      <c r="P33" s="281"/>
      <c r="Q33" s="279" t="e">
        <f t="shared" si="3"/>
        <v>#DIV/0!</v>
      </c>
      <c r="R33" s="283"/>
    </row>
    <row r="34" spans="1:18">
      <c r="A34" s="273">
        <v>30</v>
      </c>
      <c r="B34" s="278"/>
      <c r="C34" s="275" t="str">
        <f>IF(ISERROR(VLOOKUP($B34,'Спис. спорт.'!$B$4:$P$300,12,FALSE))=TRUE," ",VLOOKUP($B34,'Спис. спорт.'!$B$4:$P$300,12,FALSE))</f>
        <v xml:space="preserve"> </v>
      </c>
      <c r="D34" s="276">
        <v>0</v>
      </c>
      <c r="E34" s="276">
        <f>IF(ISERROR(VLOOKUP($B34,РЦЕ12!$C$11:$Z$37,22,FALSE))=TRUE,0,VLOOKUP($B34,РЦЕ12!$C$11:$Z$37,22,FALSE))</f>
        <v>0</v>
      </c>
      <c r="F34" s="276"/>
      <c r="G34" s="276"/>
      <c r="H34" s="276"/>
      <c r="I34" s="276"/>
      <c r="J34" s="276"/>
      <c r="K34" s="276"/>
      <c r="L34" s="276"/>
      <c r="M34" s="273">
        <v>0</v>
      </c>
      <c r="N34" s="279">
        <f t="shared" si="0"/>
        <v>0</v>
      </c>
      <c r="O34" s="275"/>
      <c r="P34" s="281"/>
      <c r="Q34" s="279" t="e">
        <f t="shared" si="3"/>
        <v>#DIV/0!</v>
      </c>
      <c r="R34" s="275"/>
    </row>
  </sheetData>
  <sortState ref="A5:R11">
    <sortCondition ref="B5:B11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34"/>
  <sheetViews>
    <sheetView showZeros="0" zoomScale="90" zoomScaleNormal="90" workbookViewId="0">
      <selection activeCell="D4" sqref="D4:E34"/>
    </sheetView>
  </sheetViews>
  <sheetFormatPr defaultRowHeight="15"/>
  <cols>
    <col min="1" max="1" width="5.140625" style="48" customWidth="1"/>
    <col min="2" max="2" width="22.5703125" style="48" customWidth="1"/>
    <col min="3" max="3" width="5.7109375" style="48" customWidth="1"/>
    <col min="4" max="5" width="6.7109375" style="48" customWidth="1"/>
    <col min="6" max="8" width="7.42578125" style="48" bestFit="1" customWidth="1"/>
    <col min="9" max="10" width="6.7109375" style="48" customWidth="1"/>
    <col min="11" max="12" width="7.42578125" style="48" bestFit="1" customWidth="1"/>
    <col min="13" max="13" width="6.7109375" style="48" customWidth="1"/>
    <col min="14" max="15" width="6.85546875" style="48" customWidth="1"/>
    <col min="16" max="16" width="1.85546875" style="50" customWidth="1"/>
    <col min="17" max="16384" width="9.140625" style="50"/>
  </cols>
  <sheetData>
    <row r="1" spans="1:18" ht="15.75">
      <c r="C1" s="49" t="str">
        <f>'Ретинг РЦЕ12'!$C$1</f>
        <v>Рейтинг спортсменов "Кубка города Тверь - 2016".</v>
      </c>
    </row>
    <row r="2" spans="1:18" ht="16.5" thickBot="1">
      <c r="A2" s="51"/>
      <c r="B2" s="144" t="s">
        <v>530</v>
      </c>
      <c r="C2" s="145" t="str">
        <f>ТС10!$O$6</f>
        <v>ТС10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 t="str">
        <f>'Ретинг РЦЕ12'!$N$2</f>
        <v>(минус1 худших)</v>
      </c>
      <c r="O2" s="52"/>
      <c r="Q2" s="69"/>
      <c r="R2" s="69"/>
    </row>
    <row r="3" spans="1:18" ht="15.75" customHeight="1" thickTop="1">
      <c r="A3" s="257" t="s">
        <v>25</v>
      </c>
      <c r="B3" s="259" t="s">
        <v>95</v>
      </c>
      <c r="C3" s="261" t="s">
        <v>96</v>
      </c>
      <c r="D3" s="263" t="s">
        <v>293</v>
      </c>
      <c r="E3" s="263"/>
      <c r="F3" s="263"/>
      <c r="G3" s="263"/>
      <c r="H3" s="263"/>
      <c r="I3" s="263"/>
      <c r="J3" s="264"/>
      <c r="K3" s="264"/>
      <c r="L3" s="264"/>
      <c r="M3" s="265"/>
      <c r="N3" s="266" t="s">
        <v>292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151">
        <v>42274</v>
      </c>
      <c r="E4" s="53">
        <f>'Спис. спорт.'!$M$1</f>
        <v>42337</v>
      </c>
      <c r="F4" s="53"/>
      <c r="G4" s="53"/>
      <c r="H4" s="53"/>
      <c r="I4" s="53"/>
      <c r="J4" s="53"/>
      <c r="K4" s="53"/>
      <c r="L4" s="53"/>
      <c r="M4" s="55"/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286">
        <v>1</v>
      </c>
      <c r="B5" s="274" t="s">
        <v>538</v>
      </c>
      <c r="C5" s="275" t="str">
        <f>IF(ISERROR(VLOOKUP($B5,'Спис. спорт.'!$B$4:$P$300,12,FALSE))=TRUE," ",VLOOKUP($B5,'Спис. спорт.'!$B$4:$P$300,12,FALSE))</f>
        <v>ю</v>
      </c>
      <c r="D5" s="276">
        <v>96</v>
      </c>
      <c r="E5" s="276">
        <f>IF(ISERROR(VLOOKUP($B5,ТС10!$C$11:$Z$37,22,FALSE))=TRUE,0,VLOOKUP($B5,ТС10!$C$11:$Z$37,22,FALSE))</f>
        <v>0</v>
      </c>
      <c r="F5" s="287"/>
      <c r="G5" s="287"/>
      <c r="H5" s="287"/>
      <c r="I5" s="287"/>
      <c r="J5" s="287"/>
      <c r="K5" s="287"/>
      <c r="L5" s="287"/>
      <c r="M5" s="286">
        <v>0</v>
      </c>
      <c r="N5" s="279">
        <f>SUM(D5:E5)-SMALL(D5:E5,1)</f>
        <v>96</v>
      </c>
      <c r="O5" s="288">
        <v>8</v>
      </c>
      <c r="P5" s="281"/>
      <c r="Q5" s="279">
        <f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24</v>
      </c>
      <c r="R5" s="288">
        <v>7</v>
      </c>
    </row>
    <row r="6" spans="1:18">
      <c r="A6" s="273">
        <v>2</v>
      </c>
      <c r="B6" s="274" t="s">
        <v>438</v>
      </c>
      <c r="C6" s="275" t="str">
        <f>IF(ISERROR(VLOOKUP($B6,'Спис. спорт.'!$B$4:$P$300,12,FALSE))=TRUE," ",VLOOKUP($B6,'Спис. спорт.'!$B$4:$P$300,12,FALSE))</f>
        <v>мю</v>
      </c>
      <c r="D6" s="276">
        <v>225</v>
      </c>
      <c r="E6" s="276">
        <f>IF(ISERROR(VLOOKUP($B6,ТС10!$C$11:$Z$37,22,FALSE))=TRUE,0,VLOOKUP($B6,ТС10!$C$11:$Z$37,22,FALSE))</f>
        <v>225</v>
      </c>
      <c r="F6" s="287"/>
      <c r="G6" s="287"/>
      <c r="H6" s="287"/>
      <c r="I6" s="287"/>
      <c r="J6" s="287"/>
      <c r="K6" s="287"/>
      <c r="L6" s="287"/>
      <c r="M6" s="286">
        <v>0</v>
      </c>
      <c r="N6" s="279">
        <f>SUM(D6:E6)-SMALL(D6:E6,1)</f>
        <v>225</v>
      </c>
      <c r="O6" s="289">
        <v>3</v>
      </c>
      <c r="P6" s="281"/>
      <c r="Q6" s="279">
        <f>SUM(SUM(D6/MAX($D$5:$D$34)*100)+IF(ISERROR(SUM(E6/MAX($E$5:$E$34)*100))=TRUE,0,SUM(E6/MAX($E$5:$E$34)*100))+IF(ISERROR(SUM(F6/MAX($F$5:$F$34)*100))=TRUE,0,SUM(F6/MAX($F$5:$F$34)*100))+IF(ISERROR(SUM(G6/MAX($G$5:$G$34)*100))=TRUE,0,SUM(G6/MAX($G$5:$G$34)*100))+IF(ISERROR(SUM(H6/MAX($H$5:$H$34)*100))=TRUE,0,SUM(H6/MAX($H$5:$H$34)*100))+IF(ISERROR(SUM(I6/MAX($I$5:$I$34)*100))=TRUE,0,SUM(I6/MAX($I$5:$I$34)*100))+IF(ISERROR(SUM(J6/MAX($J$5:$J$34)*100))=TRUE,0,SUM(J6/MAX($J$5:$J$34)*100))+IF(ISERROR(SUM(K6/MAX($K$5:$K$34)*100))=TRUE,0,SUM(K6/MAX($K$5:$K$34)*100))+IF(ISERROR(SUM(L6/MAX($L$5:$L$34)*100))=TRUE,0,SUM(L6/MAX($L$5:$L$34)*100))+IF(ISERROR(SUM(M6/MAX($M$5:$M$34)*100))=TRUE,0,SUM(M6/MAX($M$5:$M$34)*100)))/COUNTIF(D6:M6,"&gt;0")</f>
        <v>56.25</v>
      </c>
      <c r="R6" s="289">
        <v>3</v>
      </c>
    </row>
    <row r="7" spans="1:18">
      <c r="A7" s="286">
        <v>3</v>
      </c>
      <c r="B7" s="274" t="s">
        <v>159</v>
      </c>
      <c r="C7" s="275" t="str">
        <f>IF(ISERROR(VLOOKUP($B7,'Спис. спорт.'!$B$4:$P$300,12,FALSE))=TRUE," ",VLOOKUP($B7,'Спис. спорт.'!$B$4:$P$300,12,FALSE))</f>
        <v>мю</v>
      </c>
      <c r="D7" s="276">
        <v>300</v>
      </c>
      <c r="E7" s="276">
        <f>IF(ISERROR(VLOOKUP($B7,ТС10!$C$11:$Z$37,22,FALSE))=TRUE,0,VLOOKUP($B7,ТС10!$C$11:$Z$37,22,FALSE))</f>
        <v>400</v>
      </c>
      <c r="F7" s="287"/>
      <c r="G7" s="287"/>
      <c r="H7" s="287"/>
      <c r="I7" s="287"/>
      <c r="J7" s="287"/>
      <c r="K7" s="287"/>
      <c r="L7" s="287"/>
      <c r="M7" s="286">
        <v>0</v>
      </c>
      <c r="N7" s="279">
        <f>SUM(D7:E7)-SMALL(D7:E7,1)</f>
        <v>400</v>
      </c>
      <c r="O7" s="288">
        <v>1</v>
      </c>
      <c r="P7" s="281"/>
      <c r="Q7" s="279">
        <f>SUM(SUM(D7/MAX($D$5:$D$34)*100)+IF(ISERROR(SUM(E7/MAX($E$5:$E$34)*100))=TRUE,0,SUM(E7/MAX($E$5:$E$34)*100))+IF(ISERROR(SUM(F7/MAX($F$5:$F$34)*100))=TRUE,0,SUM(F7/MAX($F$5:$F$34)*100))+IF(ISERROR(SUM(G7/MAX($G$5:$G$34)*100))=TRUE,0,SUM(G7/MAX($G$5:$G$34)*100))+IF(ISERROR(SUM(H7/MAX($H$5:$H$34)*100))=TRUE,0,SUM(H7/MAX($H$5:$H$34)*100))+IF(ISERROR(SUM(I7/MAX($I$5:$I$34)*100))=TRUE,0,SUM(I7/MAX($I$5:$I$34)*100))+IF(ISERROR(SUM(J7/MAX($J$5:$J$34)*100))=TRUE,0,SUM(J7/MAX($J$5:$J$34)*100))+IF(ISERROR(SUM(K7/MAX($K$5:$K$34)*100))=TRUE,0,SUM(K7/MAX($K$5:$K$34)*100))+IF(ISERROR(SUM(L7/MAX($L$5:$L$34)*100))=TRUE,0,SUM(L7/MAX($L$5:$L$34)*100))+IF(ISERROR(SUM(M7/MAX($M$5:$M$34)*100))=TRUE,0,SUM(M7/MAX($M$5:$M$34)*100)))/COUNTIF(D7:M7,"&gt;0")</f>
        <v>87.5</v>
      </c>
      <c r="R7" s="288">
        <v>1</v>
      </c>
    </row>
    <row r="8" spans="1:18">
      <c r="A8" s="273">
        <v>4</v>
      </c>
      <c r="B8" s="285" t="s">
        <v>519</v>
      </c>
      <c r="C8" s="275" t="str">
        <f>IF(ISERROR(VLOOKUP($B8,'Спис. спорт.'!$B$4:$P$300,12,FALSE))=TRUE," ",VLOOKUP($B8,'Спис. спорт.'!$B$4:$P$300,12,FALSE))</f>
        <v>мю</v>
      </c>
      <c r="D8" s="276">
        <v>0</v>
      </c>
      <c r="E8" s="276">
        <f>IF(ISERROR(VLOOKUP($B8,ТС10!$C$11:$Z$37,22,FALSE))=TRUE,0,VLOOKUP($B8,ТС10!$C$11:$Z$37,22,FALSE))</f>
        <v>169</v>
      </c>
      <c r="F8" s="287"/>
      <c r="G8" s="287"/>
      <c r="H8" s="287"/>
      <c r="I8" s="287"/>
      <c r="J8" s="287"/>
      <c r="K8" s="287"/>
      <c r="L8" s="287"/>
      <c r="M8" s="286">
        <v>0</v>
      </c>
      <c r="N8" s="279">
        <f>SUM(D8:E8)-SMALL(D8:E8,1)</f>
        <v>169</v>
      </c>
      <c r="O8" s="289">
        <v>4</v>
      </c>
      <c r="P8" s="281"/>
      <c r="Q8" s="279">
        <f>SUM(SUM(D8/MAX($D$5:$D$34)*100)+IF(ISERROR(SUM(E8/MAX($E$5:$E$34)*100))=TRUE,0,SUM(E8/MAX($E$5:$E$34)*100))+IF(ISERROR(SUM(F8/MAX($F$5:$F$34)*100))=TRUE,0,SUM(F8/MAX($F$5:$F$34)*100))+IF(ISERROR(SUM(G8/MAX($G$5:$G$34)*100))=TRUE,0,SUM(G8/MAX($G$5:$G$34)*100))+IF(ISERROR(SUM(H8/MAX($H$5:$H$34)*100))=TRUE,0,SUM(H8/MAX($H$5:$H$34)*100))+IF(ISERROR(SUM(I8/MAX($I$5:$I$34)*100))=TRUE,0,SUM(I8/MAX($I$5:$I$34)*100))+IF(ISERROR(SUM(J8/MAX($J$5:$J$34)*100))=TRUE,0,SUM(J8/MAX($J$5:$J$34)*100))+IF(ISERROR(SUM(K8/MAX($K$5:$K$34)*100))=TRUE,0,SUM(K8/MAX($K$5:$K$34)*100))+IF(ISERROR(SUM(L8/MAX($L$5:$L$34)*100))=TRUE,0,SUM(L8/MAX($L$5:$L$34)*100))+IF(ISERROR(SUM(M8/MAX($M$5:$M$34)*100))=TRUE,0,SUM(M8/MAX($M$5:$M$34)*100)))/COUNTIF(D8:M8,"&gt;0")</f>
        <v>42.25</v>
      </c>
      <c r="R8" s="289">
        <v>4</v>
      </c>
    </row>
    <row r="9" spans="1:18">
      <c r="A9" s="286">
        <v>5</v>
      </c>
      <c r="B9" s="285" t="s">
        <v>471</v>
      </c>
      <c r="C9" s="275" t="str">
        <f>IF(ISERROR(VLOOKUP($B9,'Спис. спорт.'!$B$4:$P$300,12,FALSE))=TRUE," ",VLOOKUP($B9,'Спис. спорт.'!$B$4:$P$300,12,FALSE))</f>
        <v>мю</v>
      </c>
      <c r="D9" s="276">
        <v>127</v>
      </c>
      <c r="E9" s="276">
        <f>IF(ISERROR(VLOOKUP($B9,ТС10!$C$11:$Z$37,22,FALSE))=TRUE,0,VLOOKUP($B9,ТС10!$C$11:$Z$37,22,FALSE))</f>
        <v>0</v>
      </c>
      <c r="F9" s="287"/>
      <c r="G9" s="287"/>
      <c r="H9" s="287"/>
      <c r="I9" s="287"/>
      <c r="J9" s="287"/>
      <c r="K9" s="287"/>
      <c r="L9" s="287"/>
      <c r="M9" s="286">
        <v>0</v>
      </c>
      <c r="N9" s="279">
        <f>SUM(D9:E9)-SMALL(D9:E9,1)</f>
        <v>127</v>
      </c>
      <c r="O9" s="288">
        <v>6</v>
      </c>
      <c r="P9" s="281"/>
      <c r="Q9" s="279">
        <f>SUM(SUM(D9/MAX($D$5:$D$34)*100)+IF(ISERROR(SUM(E9/MAX($E$5:$E$34)*100))=TRUE,0,SUM(E9/MAX($E$5:$E$34)*100))+IF(ISERROR(SUM(F9/MAX($F$5:$F$34)*100))=TRUE,0,SUM(F9/MAX($F$5:$F$34)*100))+IF(ISERROR(SUM(G9/MAX($G$5:$G$34)*100))=TRUE,0,SUM(G9/MAX($G$5:$G$34)*100))+IF(ISERROR(SUM(H9/MAX($H$5:$H$34)*100))=TRUE,0,SUM(H9/MAX($H$5:$H$34)*100))+IF(ISERROR(SUM(I9/MAX($I$5:$I$34)*100))=TRUE,0,SUM(I9/MAX($I$5:$I$34)*100))+IF(ISERROR(SUM(J9/MAX($J$5:$J$34)*100))=TRUE,0,SUM(J9/MAX($J$5:$J$34)*100))+IF(ISERROR(SUM(K9/MAX($K$5:$K$34)*100))=TRUE,0,SUM(K9/MAX($K$5:$K$34)*100))+IF(ISERROR(SUM(L9/MAX($L$5:$L$34)*100))=TRUE,0,SUM(L9/MAX($L$5:$L$34)*100))+IF(ISERROR(SUM(M9/MAX($M$5:$M$34)*100))=TRUE,0,SUM(M9/MAX($M$5:$M$34)*100)))/COUNTIF(D9:M9,"&gt;0")</f>
        <v>31.75</v>
      </c>
      <c r="R9" s="288">
        <v>6</v>
      </c>
    </row>
    <row r="10" spans="1:18">
      <c r="A10" s="273">
        <v>6</v>
      </c>
      <c r="B10" s="285" t="s">
        <v>448</v>
      </c>
      <c r="C10" s="275" t="str">
        <f>IF(ISERROR(VLOOKUP($B10,'Спис. спорт.'!$B$4:$P$300,12,FALSE))=TRUE," ",VLOOKUP($B10,'Спис. спорт.'!$B$4:$P$300,12,FALSE))</f>
        <v>ю</v>
      </c>
      <c r="D10" s="276">
        <v>0</v>
      </c>
      <c r="E10" s="276">
        <f>IF(ISERROR(VLOOKUP($B10,ТС10!$C$11:$Z$37,22,FALSE))=TRUE,0,VLOOKUP($B10,ТС10!$C$11:$Z$37,22,FALSE))</f>
        <v>127</v>
      </c>
      <c r="F10" s="287"/>
      <c r="G10" s="287"/>
      <c r="H10" s="287"/>
      <c r="I10" s="287"/>
      <c r="J10" s="287"/>
      <c r="K10" s="287"/>
      <c r="L10" s="287"/>
      <c r="M10" s="286">
        <v>0</v>
      </c>
      <c r="N10" s="279">
        <f>SUM(D10:E10)-SMALL(D10:E10,1)</f>
        <v>127</v>
      </c>
      <c r="O10" s="289">
        <v>6</v>
      </c>
      <c r="P10" s="281"/>
      <c r="Q10" s="279">
        <f>SUM(SUM(D10/MAX($D$5:$D$34)*100)+IF(ISERROR(SUM(E10/MAX($E$5:$E$34)*100))=TRUE,0,SUM(E10/MAX($E$5:$E$34)*100))+IF(ISERROR(SUM(F10/MAX($F$5:$F$34)*100))=TRUE,0,SUM(F10/MAX($F$5:$F$34)*100))+IF(ISERROR(SUM(G10/MAX($G$5:$G$34)*100))=TRUE,0,SUM(G10/MAX($G$5:$G$34)*100))+IF(ISERROR(SUM(H10/MAX($H$5:$H$34)*100))=TRUE,0,SUM(H10/MAX($H$5:$H$34)*100))+IF(ISERROR(SUM(I10/MAX($I$5:$I$34)*100))=TRUE,0,SUM(I10/MAX($I$5:$I$34)*100))+IF(ISERROR(SUM(J10/MAX($J$5:$J$34)*100))=TRUE,0,SUM(J10/MAX($J$5:$J$34)*100))+IF(ISERROR(SUM(K10/MAX($K$5:$K$34)*100))=TRUE,0,SUM(K10/MAX($K$5:$K$34)*100))+IF(ISERROR(SUM(L10/MAX($L$5:$L$34)*100))=TRUE,0,SUM(L10/MAX($L$5:$L$34)*100))+IF(ISERROR(SUM(M10/MAX($M$5:$M$34)*100))=TRUE,0,SUM(M10/MAX($M$5:$M$34)*100)))/COUNTIF(D10:M10,"&gt;0")</f>
        <v>31.75</v>
      </c>
      <c r="R10" s="289">
        <v>6</v>
      </c>
    </row>
    <row r="11" spans="1:18">
      <c r="A11" s="286">
        <v>7</v>
      </c>
      <c r="B11" s="274" t="s">
        <v>512</v>
      </c>
      <c r="C11" s="275" t="str">
        <f>IF(ISERROR(VLOOKUP($B11,'Спис. спорт.'!$B$4:$P$300,12,FALSE))=TRUE," ",VLOOKUP($B11,'Спис. спорт.'!$B$4:$P$300,12,FALSE))</f>
        <v>мю</v>
      </c>
      <c r="D11" s="276">
        <v>71</v>
      </c>
      <c r="E11" s="276">
        <f>IF(ISERROR(VLOOKUP($B11,ТС10!$C$11:$Z$37,22,FALSE))=TRUE,0,VLOOKUP($B11,ТС10!$C$11:$Z$37,22,FALSE))</f>
        <v>0</v>
      </c>
      <c r="F11" s="287"/>
      <c r="G11" s="287"/>
      <c r="H11" s="287"/>
      <c r="I11" s="287"/>
      <c r="J11" s="287"/>
      <c r="K11" s="287"/>
      <c r="L11" s="287"/>
      <c r="M11" s="286">
        <v>0</v>
      </c>
      <c r="N11" s="279">
        <f>SUM(D11:E11)-SMALL(D11:E11,1)</f>
        <v>71</v>
      </c>
      <c r="O11" s="288">
        <v>9</v>
      </c>
      <c r="P11" s="281"/>
      <c r="Q11" s="279">
        <f>SUM(SUM(D11/MAX($D$5:$D$34)*100)+IF(ISERROR(SUM(E11/MAX($E$5:$E$34)*100))=TRUE,0,SUM(E11/MAX($E$5:$E$34)*100))+IF(ISERROR(SUM(F11/MAX($F$5:$F$34)*100))=TRUE,0,SUM(F11/MAX($F$5:$F$34)*100))+IF(ISERROR(SUM(G11/MAX($G$5:$G$34)*100))=TRUE,0,SUM(G11/MAX($G$5:$G$34)*100))+IF(ISERROR(SUM(H11/MAX($H$5:$H$34)*100))=TRUE,0,SUM(H11/MAX($H$5:$H$34)*100))+IF(ISERROR(SUM(I11/MAX($I$5:$I$34)*100))=TRUE,0,SUM(I11/MAX($I$5:$I$34)*100))+IF(ISERROR(SUM(J11/MAX($J$5:$J$34)*100))=TRUE,0,SUM(J11/MAX($J$5:$J$34)*100))+IF(ISERROR(SUM(K11/MAX($K$5:$K$34)*100))=TRUE,0,SUM(K11/MAX($K$5:$K$34)*100))+IF(ISERROR(SUM(L11/MAX($L$5:$L$34)*100))=TRUE,0,SUM(L11/MAX($L$5:$L$34)*100))+IF(ISERROR(SUM(M11/MAX($M$5:$M$34)*100))=TRUE,0,SUM(M11/MAX($M$5:$M$34)*100)))/COUNTIF(D11:M11,"&gt;0")</f>
        <v>17.75</v>
      </c>
      <c r="R11" s="288">
        <v>8</v>
      </c>
    </row>
    <row r="12" spans="1:18">
      <c r="A12" s="273">
        <v>8</v>
      </c>
      <c r="B12" s="284" t="s">
        <v>124</v>
      </c>
      <c r="C12" s="275" t="str">
        <f>IF(ISERROR(VLOOKUP($B12,'Спис. спорт.'!$B$4:$P$300,12,FALSE))=TRUE," ",VLOOKUP($B12,'Спис. спорт.'!$B$4:$P$300,12,FALSE))</f>
        <v>в</v>
      </c>
      <c r="D12" s="276">
        <v>169</v>
      </c>
      <c r="E12" s="276">
        <f>IF(ISERROR(VLOOKUP($B12,ТС10!$C$11:$Z$37,22,FALSE))=TRUE,0,VLOOKUP($B12,ТС10!$C$11:$Z$37,22,FALSE))</f>
        <v>0</v>
      </c>
      <c r="F12" s="287"/>
      <c r="G12" s="287"/>
      <c r="H12" s="287"/>
      <c r="I12" s="287"/>
      <c r="J12" s="287"/>
      <c r="K12" s="287"/>
      <c r="L12" s="287"/>
      <c r="M12" s="286">
        <v>0</v>
      </c>
      <c r="N12" s="279">
        <f>SUM(D12:E12)-SMALL(D12:E12,1)</f>
        <v>169</v>
      </c>
      <c r="O12" s="289">
        <v>4</v>
      </c>
      <c r="P12" s="281"/>
      <c r="Q12" s="279">
        <f>SUM(SUM(D12/MAX($D$5:$D$34)*100)+IF(ISERROR(SUM(E12/MAX($E$5:$E$34)*100))=TRUE,0,SUM(E12/MAX($E$5:$E$34)*100))+IF(ISERROR(SUM(F12/MAX($F$5:$F$34)*100))=TRUE,0,SUM(F12/MAX($F$5:$F$34)*100))+IF(ISERROR(SUM(G12/MAX($G$5:$G$34)*100))=TRUE,0,SUM(G12/MAX($G$5:$G$34)*100))+IF(ISERROR(SUM(H12/MAX($H$5:$H$34)*100))=TRUE,0,SUM(H12/MAX($H$5:$H$34)*100))+IF(ISERROR(SUM(I12/MAX($I$5:$I$34)*100))=TRUE,0,SUM(I12/MAX($I$5:$I$34)*100))+IF(ISERROR(SUM(J12/MAX($J$5:$J$34)*100))=TRUE,0,SUM(J12/MAX($J$5:$J$34)*100))+IF(ISERROR(SUM(K12/MAX($K$5:$K$34)*100))=TRUE,0,SUM(K12/MAX($K$5:$K$34)*100))+IF(ISERROR(SUM(L12/MAX($L$5:$L$34)*100))=TRUE,0,SUM(L12/MAX($L$5:$L$34)*100))+IF(ISERROR(SUM(M12/MAX($M$5:$M$34)*100))=TRUE,0,SUM(M12/MAX($M$5:$M$34)*100)))/COUNTIF(D12:M12,"&gt;0")</f>
        <v>42.25</v>
      </c>
      <c r="R12" s="289">
        <v>4</v>
      </c>
    </row>
    <row r="13" spans="1:18">
      <c r="A13" s="286">
        <v>9</v>
      </c>
      <c r="B13" s="294" t="s">
        <v>163</v>
      </c>
      <c r="C13" s="275" t="str">
        <f>IF(ISERROR(VLOOKUP($B13,'Спис. спорт.'!$B$4:$P$300,12,FALSE))=TRUE," ",VLOOKUP($B13,'Спис. спорт.'!$B$4:$P$300,12,FALSE))</f>
        <v>ю</v>
      </c>
      <c r="D13" s="276">
        <v>400</v>
      </c>
      <c r="E13" s="276">
        <f>IF(ISERROR(VLOOKUP($B13,ТС10!$C$11:$Z$37,22,FALSE))=TRUE,0,VLOOKUP($B13,ТС10!$C$11:$Z$37,22,FALSE))</f>
        <v>300</v>
      </c>
      <c r="F13" s="287"/>
      <c r="G13" s="287"/>
      <c r="H13" s="287"/>
      <c r="I13" s="287"/>
      <c r="J13" s="287"/>
      <c r="K13" s="287"/>
      <c r="L13" s="287"/>
      <c r="M13" s="286">
        <v>0</v>
      </c>
      <c r="N13" s="279">
        <f>SUM(D13:E13)-SMALL(D13:E13,1)</f>
        <v>400</v>
      </c>
      <c r="O13" s="288">
        <v>1</v>
      </c>
      <c r="P13" s="281"/>
      <c r="Q13" s="279">
        <f>SUM(SUM(D13/MAX($D$5:$D$34)*100)+IF(ISERROR(SUM(E13/MAX($E$5:$E$34)*100))=TRUE,0,SUM(E13/MAX($E$5:$E$34)*100))+IF(ISERROR(SUM(F13/MAX($F$5:$F$34)*100))=TRUE,0,SUM(F13/MAX($F$5:$F$34)*100))+IF(ISERROR(SUM(G13/MAX($G$5:$G$34)*100))=TRUE,0,SUM(G13/MAX($G$5:$G$34)*100))+IF(ISERROR(SUM(H13/MAX($H$5:$H$34)*100))=TRUE,0,SUM(H13/MAX($H$5:$H$34)*100))+IF(ISERROR(SUM(I13/MAX($I$5:$I$34)*100))=TRUE,0,SUM(I13/MAX($I$5:$I$34)*100))+IF(ISERROR(SUM(J13/MAX($J$5:$J$34)*100))=TRUE,0,SUM(J13/MAX($J$5:$J$34)*100))+IF(ISERROR(SUM(K13/MAX($K$5:$K$34)*100))=TRUE,0,SUM(K13/MAX($K$5:$K$34)*100))+IF(ISERROR(SUM(L13/MAX($L$5:$L$34)*100))=TRUE,0,SUM(L13/MAX($L$5:$L$34)*100))+IF(ISERROR(SUM(M13/MAX($M$5:$M$34)*100))=TRUE,0,SUM(M13/MAX($M$5:$M$34)*100)))/COUNTIF(D13:M13,"&gt;0")</f>
        <v>87.5</v>
      </c>
      <c r="R13" s="288">
        <v>1</v>
      </c>
    </row>
    <row r="14" spans="1:18">
      <c r="A14" s="273">
        <v>10</v>
      </c>
      <c r="B14" s="291"/>
      <c r="C14" s="275" t="str">
        <f>IF(ISERROR(VLOOKUP($B14,'Спис. спорт.'!$B$4:$P$300,12,FALSE))=TRUE," ",VLOOKUP($B14,'Спис. спорт.'!$B$4:$P$300,12,FALSE))</f>
        <v xml:space="preserve"> </v>
      </c>
      <c r="D14" s="276">
        <v>0</v>
      </c>
      <c r="E14" s="276">
        <f>IF(ISERROR(VLOOKUP($B14,ТС10!$C$11:$Z$37,22,FALSE))=TRUE,0,VLOOKUP($B14,ТС10!$C$11:$Z$37,22,FALSE))</f>
        <v>0</v>
      </c>
      <c r="F14" s="287"/>
      <c r="G14" s="287"/>
      <c r="H14" s="287"/>
      <c r="I14" s="287"/>
      <c r="J14" s="287"/>
      <c r="K14" s="287"/>
      <c r="L14" s="287"/>
      <c r="M14" s="286">
        <v>0</v>
      </c>
      <c r="N14" s="279">
        <f t="shared" ref="N6:N34" si="0">SUM(D14:E14)-SMALL(D14:E14,1)</f>
        <v>0</v>
      </c>
      <c r="O14" s="289"/>
      <c r="P14" s="281"/>
      <c r="Q14" s="279" t="e">
        <f t="shared" ref="Q5:Q14" si="1">SUM(SUM(D14/MAX($D$5:$D$34)*100)+IF(ISERROR(SUM(E14/MAX($E$5:$E$34)*100))=TRUE,0,SUM(E14/MAX($E$5:$E$34)*100))+IF(ISERROR(SUM(F14/MAX($F$5:$F$34)*100))=TRUE,0,SUM(F14/MAX($F$5:$F$34)*100))+IF(ISERROR(SUM(G14/MAX($G$5:$G$34)*100))=TRUE,0,SUM(G14/MAX($G$5:$G$34)*100))+IF(ISERROR(SUM(H14/MAX($H$5:$H$34)*100))=TRUE,0,SUM(H14/MAX($H$5:$H$34)*100))+IF(ISERROR(SUM(I14/MAX($I$5:$I$34)*100))=TRUE,0,SUM(I14/MAX($I$5:$I$34)*100))+IF(ISERROR(SUM(J14/MAX($J$5:$J$34)*100))=TRUE,0,SUM(J14/MAX($J$5:$J$34)*100))+IF(ISERROR(SUM(K14/MAX($K$5:$K$34)*100))=TRUE,0,SUM(K14/MAX($K$5:$K$34)*100))+IF(ISERROR(SUM(L14/MAX($L$5:$L$34)*100))=TRUE,0,SUM(L14/MAX($L$5:$L$34)*100))+IF(ISERROR(SUM(M14/MAX($M$5:$M$34)*100))=TRUE,0,SUM(M14/MAX($M$5:$M$34)*100)))/COUNTIF(D14:M14,"&gt;0")</f>
        <v>#DIV/0!</v>
      </c>
      <c r="R14" s="289"/>
    </row>
    <row r="15" spans="1:18">
      <c r="A15" s="286">
        <v>11</v>
      </c>
      <c r="B15" s="292"/>
      <c r="C15" s="275" t="str">
        <f>IF(ISERROR(VLOOKUP($B15,'Спис. спорт.'!$B$4:$P$300,12,FALSE))=TRUE," ",VLOOKUP($B15,'Спис. спорт.'!$B$4:$P$300,12,FALSE))</f>
        <v xml:space="preserve"> </v>
      </c>
      <c r="D15" s="276">
        <v>0</v>
      </c>
      <c r="E15" s="276">
        <f>IF(ISERROR(VLOOKUP($B15,ТС10!$C$11:$Z$37,22,FALSE))=TRUE,0,VLOOKUP($B15,ТС10!$C$11:$Z$37,22,FALSE))</f>
        <v>0</v>
      </c>
      <c r="F15" s="287"/>
      <c r="G15" s="287"/>
      <c r="H15" s="287"/>
      <c r="I15" s="287"/>
      <c r="J15" s="287"/>
      <c r="K15" s="287"/>
      <c r="L15" s="287"/>
      <c r="M15" s="286">
        <v>0</v>
      </c>
      <c r="N15" s="279">
        <f t="shared" si="0"/>
        <v>0</v>
      </c>
      <c r="O15" s="288"/>
      <c r="P15" s="281"/>
      <c r="Q15" s="279" t="e">
        <f t="shared" ref="Q15:Q22" si="2">SUM(SUM(D15/MAX($D$5:$D$34)*100)+IF(ISERROR(SUM(E15/MAX($E$5:$E$34)*100))=TRUE,0,SUM(E15/MAX($E$5:$E$34)*100))+IF(ISERROR(SUM(F15/MAX($F$5:$F$34)*100))=TRUE,0,SUM(F15/MAX($F$5:$F$34)*100))+IF(ISERROR(SUM(G15/MAX($G$5:$G$34)*100))=TRUE,0,SUM(G15/MAX($G$5:$G$34)*100))+IF(ISERROR(SUM(H15/MAX($H$5:$H$34)*100))=TRUE,0,SUM(H15/MAX($H$5:$H$34)*100))+IF(ISERROR(SUM(I15/MAX($I$5:$I$34)*100))=TRUE,0,SUM(I15/MAX($I$5:$I$34)*100))+IF(ISERROR(SUM(J15/MAX($J$5:$J$34)*100))=TRUE,0,SUM(J15/MAX($J$5:$J$34)*100))+IF(ISERROR(SUM(K15/MAX($K$5:$K$34)*100))=TRUE,0,SUM(K15/MAX($K$5:$K$34)*100))+IF(ISERROR(SUM(L15/MAX($L$5:$L$34)*100))=TRUE,0,SUM(L15/MAX($L$5:$L$34)*100))+IF(ISERROR(SUM(M15/MAX($M$5:$M$34)*100))=TRUE,0,SUM(M15/MAX($M$5:$M$34)*100)))/COUNTIF(D15:M15,"&gt;0")</f>
        <v>#DIV/0!</v>
      </c>
      <c r="R15" s="288"/>
    </row>
    <row r="16" spans="1:18">
      <c r="A16" s="273">
        <v>12</v>
      </c>
      <c r="B16" s="291"/>
      <c r="C16" s="275" t="str">
        <f>IF(ISERROR(VLOOKUP($B16,'Спис. спорт.'!$B$4:$P$300,12,FALSE))=TRUE," ",VLOOKUP($B16,'Спис. спорт.'!$B$4:$P$300,12,FALSE))</f>
        <v xml:space="preserve"> </v>
      </c>
      <c r="D16" s="276">
        <v>0</v>
      </c>
      <c r="E16" s="276">
        <f>IF(ISERROR(VLOOKUP($B16,ТС10!$C$11:$Z$37,22,FALSE))=TRUE,0,VLOOKUP($B16,ТС10!$C$11:$Z$37,22,FALSE))</f>
        <v>0</v>
      </c>
      <c r="F16" s="287"/>
      <c r="G16" s="287"/>
      <c r="H16" s="287"/>
      <c r="I16" s="287"/>
      <c r="J16" s="287"/>
      <c r="K16" s="287"/>
      <c r="L16" s="287"/>
      <c r="M16" s="286">
        <v>0</v>
      </c>
      <c r="N16" s="279">
        <f t="shared" si="0"/>
        <v>0</v>
      </c>
      <c r="O16" s="289"/>
      <c r="P16" s="281"/>
      <c r="Q16" s="279" t="e">
        <f t="shared" si="2"/>
        <v>#DIV/0!</v>
      </c>
      <c r="R16" s="289"/>
    </row>
    <row r="17" spans="1:18">
      <c r="A17" s="286">
        <v>13</v>
      </c>
      <c r="B17" s="292"/>
      <c r="C17" s="275" t="str">
        <f>IF(ISERROR(VLOOKUP($B17,'Спис. спорт.'!$B$4:$P$300,12,FALSE))=TRUE," ",VLOOKUP($B17,'Спис. спорт.'!$B$4:$P$300,12,FALSE))</f>
        <v xml:space="preserve"> </v>
      </c>
      <c r="D17" s="276">
        <v>0</v>
      </c>
      <c r="E17" s="276">
        <f>IF(ISERROR(VLOOKUP($B17,ТС10!$C$11:$Z$37,22,FALSE))=TRUE,0,VLOOKUP($B17,ТС10!$C$11:$Z$37,22,FALSE))</f>
        <v>0</v>
      </c>
      <c r="F17" s="287"/>
      <c r="G17" s="287"/>
      <c r="H17" s="287"/>
      <c r="I17" s="287"/>
      <c r="J17" s="287"/>
      <c r="K17" s="287"/>
      <c r="L17" s="287"/>
      <c r="M17" s="286">
        <v>0</v>
      </c>
      <c r="N17" s="279">
        <f t="shared" si="0"/>
        <v>0</v>
      </c>
      <c r="O17" s="283"/>
      <c r="P17" s="281"/>
      <c r="Q17" s="279" t="e">
        <f t="shared" si="2"/>
        <v>#DIV/0!</v>
      </c>
      <c r="R17" s="283"/>
    </row>
    <row r="18" spans="1:18">
      <c r="A18" s="273">
        <v>14</v>
      </c>
      <c r="B18" s="274"/>
      <c r="C18" s="275" t="str">
        <f>IF(ISERROR(VLOOKUP($B18,'Спис. спорт.'!$B$4:$P$300,12,FALSE))=TRUE," ",VLOOKUP($B18,'Спис. спорт.'!$B$4:$P$300,12,FALSE))</f>
        <v xml:space="preserve"> </v>
      </c>
      <c r="D18" s="276">
        <v>0</v>
      </c>
      <c r="E18" s="276">
        <f>IF(ISERROR(VLOOKUP($B18,ТС10!$C$11:$Z$37,22,FALSE))=TRUE,0,VLOOKUP($B18,ТС10!$C$11:$Z$37,22,FALSE))</f>
        <v>0</v>
      </c>
      <c r="F18" s="287"/>
      <c r="G18" s="287"/>
      <c r="H18" s="287"/>
      <c r="I18" s="287"/>
      <c r="J18" s="287"/>
      <c r="K18" s="287"/>
      <c r="L18" s="287"/>
      <c r="M18" s="286">
        <v>0</v>
      </c>
      <c r="N18" s="279">
        <f t="shared" si="0"/>
        <v>0</v>
      </c>
      <c r="O18" s="275"/>
      <c r="P18" s="281"/>
      <c r="Q18" s="279" t="e">
        <f t="shared" si="2"/>
        <v>#DIV/0!</v>
      </c>
      <c r="R18" s="275"/>
    </row>
    <row r="19" spans="1:18">
      <c r="A19" s="286">
        <v>15</v>
      </c>
      <c r="B19" s="292"/>
      <c r="C19" s="275" t="str">
        <f>IF(ISERROR(VLOOKUP($B19,'Спис. спорт.'!$B$4:$P$300,12,FALSE))=TRUE," ",VLOOKUP($B19,'Спис. спорт.'!$B$4:$P$300,12,FALSE))</f>
        <v xml:space="preserve"> </v>
      </c>
      <c r="D19" s="276">
        <v>0</v>
      </c>
      <c r="E19" s="276">
        <f>IF(ISERROR(VLOOKUP($B19,ТС10!$C$11:$Z$37,22,FALSE))=TRUE,0,VLOOKUP($B19,ТС10!$C$11:$Z$37,22,FALSE))</f>
        <v>0</v>
      </c>
      <c r="F19" s="287"/>
      <c r="G19" s="287"/>
      <c r="H19" s="287"/>
      <c r="I19" s="287"/>
      <c r="J19" s="287"/>
      <c r="K19" s="287"/>
      <c r="L19" s="287"/>
      <c r="M19" s="286">
        <v>0</v>
      </c>
      <c r="N19" s="279">
        <f t="shared" si="0"/>
        <v>0</v>
      </c>
      <c r="O19" s="283"/>
      <c r="P19" s="281"/>
      <c r="Q19" s="279" t="e">
        <f t="shared" si="2"/>
        <v>#DIV/0!</v>
      </c>
      <c r="R19" s="283"/>
    </row>
    <row r="20" spans="1:18">
      <c r="A20" s="273">
        <v>16</v>
      </c>
      <c r="B20" s="274"/>
      <c r="C20" s="275" t="str">
        <f>IF(ISERROR(VLOOKUP($B20,'Спис. спорт.'!$B$4:$P$300,12,FALSE))=TRUE," ",VLOOKUP($B20,'Спис. спорт.'!$B$4:$P$300,12,FALSE))</f>
        <v xml:space="preserve"> </v>
      </c>
      <c r="D20" s="276">
        <v>0</v>
      </c>
      <c r="E20" s="276">
        <f>IF(ISERROR(VLOOKUP($B20,ТС10!$C$11:$Z$37,22,FALSE))=TRUE,0,VLOOKUP($B20,ТС10!$C$11:$Z$37,22,FALSE))</f>
        <v>0</v>
      </c>
      <c r="F20" s="287"/>
      <c r="G20" s="287"/>
      <c r="H20" s="287"/>
      <c r="I20" s="287"/>
      <c r="J20" s="287"/>
      <c r="K20" s="287"/>
      <c r="L20" s="287"/>
      <c r="M20" s="286">
        <v>0</v>
      </c>
      <c r="N20" s="279">
        <f t="shared" si="0"/>
        <v>0</v>
      </c>
      <c r="O20" s="275"/>
      <c r="P20" s="281"/>
      <c r="Q20" s="279" t="e">
        <f t="shared" si="2"/>
        <v>#DIV/0!</v>
      </c>
      <c r="R20" s="275"/>
    </row>
    <row r="21" spans="1:18">
      <c r="A21" s="286">
        <v>17</v>
      </c>
      <c r="B21" s="274"/>
      <c r="C21" s="275" t="str">
        <f>IF(ISERROR(VLOOKUP($B21,'Спис. спорт.'!$B$4:$P$300,12,FALSE))=TRUE," ",VLOOKUP($B21,'Спис. спорт.'!$B$4:$P$300,12,FALSE))</f>
        <v xml:space="preserve"> </v>
      </c>
      <c r="D21" s="276">
        <v>0</v>
      </c>
      <c r="E21" s="276">
        <f>IF(ISERROR(VLOOKUP($B21,ТС10!$C$11:$Z$37,22,FALSE))=TRUE,0,VLOOKUP($B21,ТС10!$C$11:$Z$37,22,FALSE))</f>
        <v>0</v>
      </c>
      <c r="F21" s="287"/>
      <c r="G21" s="287"/>
      <c r="H21" s="287"/>
      <c r="I21" s="287"/>
      <c r="J21" s="287"/>
      <c r="K21" s="287"/>
      <c r="L21" s="287"/>
      <c r="M21" s="286">
        <v>0</v>
      </c>
      <c r="N21" s="279">
        <f t="shared" si="0"/>
        <v>0</v>
      </c>
      <c r="O21" s="283"/>
      <c r="P21" s="281"/>
      <c r="Q21" s="279" t="e">
        <f t="shared" si="2"/>
        <v>#DIV/0!</v>
      </c>
      <c r="R21" s="283"/>
    </row>
    <row r="22" spans="1:18">
      <c r="A22" s="273">
        <v>18</v>
      </c>
      <c r="B22" s="274"/>
      <c r="C22" s="275" t="str">
        <f>IF(ISERROR(VLOOKUP($B22,'Спис. спорт.'!$B$4:$P$300,12,FALSE))=TRUE," ",VLOOKUP($B22,'Спис. спорт.'!$B$4:$P$300,12,FALSE))</f>
        <v xml:space="preserve"> </v>
      </c>
      <c r="D22" s="276">
        <v>0</v>
      </c>
      <c r="E22" s="276">
        <f>IF(ISERROR(VLOOKUP($B22,ТС10!$C$11:$Z$37,22,FALSE))=TRUE,0,VLOOKUP($B22,ТС10!$C$11:$Z$37,22,FALSE))</f>
        <v>0</v>
      </c>
      <c r="F22" s="287"/>
      <c r="G22" s="287"/>
      <c r="H22" s="287"/>
      <c r="I22" s="287"/>
      <c r="J22" s="287"/>
      <c r="K22" s="287"/>
      <c r="L22" s="287"/>
      <c r="M22" s="286">
        <v>0</v>
      </c>
      <c r="N22" s="279">
        <f t="shared" si="0"/>
        <v>0</v>
      </c>
      <c r="O22" s="275"/>
      <c r="P22" s="281"/>
      <c r="Q22" s="279" t="e">
        <f t="shared" si="2"/>
        <v>#DIV/0!</v>
      </c>
      <c r="R22" s="275"/>
    </row>
    <row r="23" spans="1:18">
      <c r="A23" s="286">
        <v>19</v>
      </c>
      <c r="B23" s="274"/>
      <c r="C23" s="275" t="str">
        <f>IF(ISERROR(VLOOKUP($B23,'Спис. спорт.'!$B$4:$P$300,12,FALSE))=TRUE," ",VLOOKUP($B23,'Спис. спорт.'!$B$4:$P$300,12,FALSE))</f>
        <v xml:space="preserve"> </v>
      </c>
      <c r="D23" s="276">
        <v>0</v>
      </c>
      <c r="E23" s="276">
        <f>IF(ISERROR(VLOOKUP($B23,ТС10!$C$11:$Z$37,22,FALSE))=TRUE,0,VLOOKUP($B23,ТС10!$C$11:$Z$37,22,FALSE))</f>
        <v>0</v>
      </c>
      <c r="F23" s="287"/>
      <c r="G23" s="287"/>
      <c r="H23" s="287"/>
      <c r="I23" s="287"/>
      <c r="J23" s="287"/>
      <c r="K23" s="287"/>
      <c r="L23" s="287"/>
      <c r="M23" s="286">
        <v>0</v>
      </c>
      <c r="N23" s="279">
        <f t="shared" si="0"/>
        <v>0</v>
      </c>
      <c r="O23" s="275"/>
      <c r="P23" s="281"/>
      <c r="Q23" s="279" t="e">
        <f t="shared" ref="Q23:Q34" si="3">SUM(SUM(D23/MAX($D$5:$D$34)*100)+IF(ISERROR(SUM(E23/MAX($E$5:$E$34)*100))=TRUE,0,SUM(E23/MAX($E$5:$E$34)*100))+IF(ISERROR(SUM(F23/MAX($F$5:$F$34)*100))=TRUE,0,SUM(F23/MAX($F$5:$F$34)*100))+IF(ISERROR(SUM(G23/MAX($G$5:$G$34)*100))=TRUE,0,SUM(G23/MAX($G$5:$G$34)*100))+IF(ISERROR(SUM(H23/MAX($H$5:$H$34)*100))=TRUE,0,SUM(H23/MAX($H$5:$H$34)*100))+IF(ISERROR(SUM(I23/MAX($I$5:$I$34)*100))=TRUE,0,SUM(I23/MAX($I$5:$I$34)*100))+IF(ISERROR(SUM(J23/MAX($J$5:$J$34)*100))=TRUE,0,SUM(J23/MAX($J$5:$J$34)*100))+IF(ISERROR(SUM(K23/MAX($K$5:$K$34)*100))=TRUE,0,SUM(K23/MAX($K$5:$K$34)*100))+IF(ISERROR(SUM(L23/MAX($L$5:$L$34)*100))=TRUE,0,SUM(L23/MAX($L$5:$L$34)*100))+IF(ISERROR(SUM(M23/MAX($M$5:$M$34)*100))=TRUE,0,SUM(M23/MAX($M$5:$M$34)*100)))/COUNTIF(D23:M23,"&gt;0")</f>
        <v>#DIV/0!</v>
      </c>
      <c r="R23" s="283"/>
    </row>
    <row r="24" spans="1:18">
      <c r="A24" s="273">
        <v>20</v>
      </c>
      <c r="B24" s="293"/>
      <c r="C24" s="275" t="str">
        <f>IF(ISERROR(VLOOKUP($B24,'Спис. спорт.'!$B$4:$P$300,12,FALSE))=TRUE," ",VLOOKUP($B24,'Спис. спорт.'!$B$4:$P$300,12,FALSE))</f>
        <v xml:space="preserve"> </v>
      </c>
      <c r="D24" s="276">
        <v>0</v>
      </c>
      <c r="E24" s="276">
        <f>IF(ISERROR(VLOOKUP($B24,ТС10!$C$11:$Z$37,22,FALSE))=TRUE,0,VLOOKUP($B24,ТС10!$C$11:$Z$37,22,FALSE))</f>
        <v>0</v>
      </c>
      <c r="F24" s="287"/>
      <c r="G24" s="287"/>
      <c r="H24" s="287"/>
      <c r="I24" s="287"/>
      <c r="J24" s="287"/>
      <c r="K24" s="287"/>
      <c r="L24" s="287"/>
      <c r="M24" s="286">
        <v>0</v>
      </c>
      <c r="N24" s="279">
        <f t="shared" si="0"/>
        <v>0</v>
      </c>
      <c r="O24" s="275"/>
      <c r="P24" s="281"/>
      <c r="Q24" s="279" t="e">
        <f t="shared" si="3"/>
        <v>#DIV/0!</v>
      </c>
      <c r="R24" s="275"/>
    </row>
    <row r="25" spans="1:18">
      <c r="A25" s="286">
        <v>21</v>
      </c>
      <c r="B25" s="293"/>
      <c r="C25" s="275" t="str">
        <f>IF(ISERROR(VLOOKUP($B25,'Спис. спорт.'!$B$4:$P$300,12,FALSE))=TRUE," ",VLOOKUP($B25,'Спис. спорт.'!$B$4:$P$300,12,FALSE))</f>
        <v xml:space="preserve"> </v>
      </c>
      <c r="D25" s="276">
        <v>0</v>
      </c>
      <c r="E25" s="276">
        <f>IF(ISERROR(VLOOKUP($B25,ТС10!$C$11:$Z$37,22,FALSE))=TRUE,0,VLOOKUP($B25,ТС10!$C$11:$Z$37,22,FALSE))</f>
        <v>0</v>
      </c>
      <c r="F25" s="287"/>
      <c r="G25" s="287"/>
      <c r="H25" s="287"/>
      <c r="I25" s="287"/>
      <c r="J25" s="287"/>
      <c r="K25" s="287"/>
      <c r="L25" s="287"/>
      <c r="M25" s="286">
        <v>0</v>
      </c>
      <c r="N25" s="279">
        <f t="shared" si="0"/>
        <v>0</v>
      </c>
      <c r="O25" s="275"/>
      <c r="P25" s="281"/>
      <c r="Q25" s="279" t="e">
        <f t="shared" si="3"/>
        <v>#DIV/0!</v>
      </c>
      <c r="R25" s="283"/>
    </row>
    <row r="26" spans="1:18">
      <c r="A26" s="273">
        <v>22</v>
      </c>
      <c r="B26" s="293"/>
      <c r="C26" s="275" t="str">
        <f>IF(ISERROR(VLOOKUP($B26,'Спис. спорт.'!$B$4:$P$300,12,FALSE))=TRUE," ",VLOOKUP($B26,'Спис. спорт.'!$B$4:$P$300,12,FALSE))</f>
        <v xml:space="preserve"> </v>
      </c>
      <c r="D26" s="276">
        <v>0</v>
      </c>
      <c r="E26" s="276">
        <f>IF(ISERROR(VLOOKUP($B26,ТС10!$C$11:$Z$37,22,FALSE))=TRUE,0,VLOOKUP($B26,ТС10!$C$11:$Z$37,22,FALSE))</f>
        <v>0</v>
      </c>
      <c r="F26" s="287"/>
      <c r="G26" s="287"/>
      <c r="H26" s="287"/>
      <c r="I26" s="287"/>
      <c r="J26" s="287"/>
      <c r="K26" s="287"/>
      <c r="L26" s="287"/>
      <c r="M26" s="286">
        <v>0</v>
      </c>
      <c r="N26" s="279">
        <f t="shared" si="0"/>
        <v>0</v>
      </c>
      <c r="O26" s="275"/>
      <c r="P26" s="281"/>
      <c r="Q26" s="279" t="e">
        <f t="shared" si="3"/>
        <v>#DIV/0!</v>
      </c>
      <c r="R26" s="275"/>
    </row>
    <row r="27" spans="1:18">
      <c r="A27" s="286">
        <v>23</v>
      </c>
      <c r="B27" s="293"/>
      <c r="C27" s="275" t="str">
        <f>IF(ISERROR(VLOOKUP($B27,'Спис. спорт.'!$B$4:$P$300,12,FALSE))=TRUE," ",VLOOKUP($B27,'Спис. спорт.'!$B$4:$P$300,12,FALSE))</f>
        <v xml:space="preserve"> </v>
      </c>
      <c r="D27" s="276">
        <v>0</v>
      </c>
      <c r="E27" s="276">
        <f>IF(ISERROR(VLOOKUP($B27,ТС10!$C$11:$Z$37,22,FALSE))=TRUE,0,VLOOKUP($B27,ТС10!$C$11:$Z$37,22,FALSE))</f>
        <v>0</v>
      </c>
      <c r="F27" s="287"/>
      <c r="G27" s="287"/>
      <c r="H27" s="287"/>
      <c r="I27" s="287"/>
      <c r="J27" s="287"/>
      <c r="K27" s="287"/>
      <c r="L27" s="287"/>
      <c r="M27" s="286">
        <v>0</v>
      </c>
      <c r="N27" s="279">
        <f t="shared" si="0"/>
        <v>0</v>
      </c>
      <c r="O27" s="275"/>
      <c r="P27" s="281"/>
      <c r="Q27" s="279" t="e">
        <f t="shared" si="3"/>
        <v>#DIV/0!</v>
      </c>
      <c r="R27" s="283"/>
    </row>
    <row r="28" spans="1:18">
      <c r="A28" s="273">
        <v>24</v>
      </c>
      <c r="B28" s="293"/>
      <c r="C28" s="275" t="str">
        <f>IF(ISERROR(VLOOKUP($B28,'Спис. спорт.'!$B$4:$P$300,12,FALSE))=TRUE," ",VLOOKUP($B28,'Спис. спорт.'!$B$4:$P$300,12,FALSE))</f>
        <v xml:space="preserve"> </v>
      </c>
      <c r="D28" s="276">
        <v>0</v>
      </c>
      <c r="E28" s="276">
        <f>IF(ISERROR(VLOOKUP($B28,ТС10!$C$11:$Z$37,22,FALSE))=TRUE,0,VLOOKUP($B28,ТС10!$C$11:$Z$37,22,FALSE))</f>
        <v>0</v>
      </c>
      <c r="F28" s="287"/>
      <c r="G28" s="287"/>
      <c r="H28" s="287"/>
      <c r="I28" s="287"/>
      <c r="J28" s="287"/>
      <c r="K28" s="287"/>
      <c r="L28" s="287"/>
      <c r="M28" s="286">
        <v>0</v>
      </c>
      <c r="N28" s="279">
        <f t="shared" si="0"/>
        <v>0</v>
      </c>
      <c r="O28" s="275"/>
      <c r="P28" s="281"/>
      <c r="Q28" s="279" t="e">
        <f t="shared" si="3"/>
        <v>#DIV/0!</v>
      </c>
      <c r="R28" s="275"/>
    </row>
    <row r="29" spans="1:18">
      <c r="A29" s="286">
        <v>25</v>
      </c>
      <c r="B29" s="293"/>
      <c r="C29" s="275" t="str">
        <f>IF(ISERROR(VLOOKUP($B29,'Спис. спорт.'!$B$4:$P$300,12,FALSE))=TRUE," ",VLOOKUP($B29,'Спис. спорт.'!$B$4:$P$300,12,FALSE))</f>
        <v xml:space="preserve"> </v>
      </c>
      <c r="D29" s="276">
        <v>0</v>
      </c>
      <c r="E29" s="276">
        <f>IF(ISERROR(VLOOKUP($B29,ТС10!$C$11:$Z$37,22,FALSE))=TRUE,0,VLOOKUP($B29,ТС10!$C$11:$Z$37,22,FALSE))</f>
        <v>0</v>
      </c>
      <c r="F29" s="287"/>
      <c r="G29" s="287"/>
      <c r="H29" s="287"/>
      <c r="I29" s="287"/>
      <c r="J29" s="287"/>
      <c r="K29" s="287"/>
      <c r="L29" s="287"/>
      <c r="M29" s="286">
        <v>0</v>
      </c>
      <c r="N29" s="279">
        <f t="shared" si="0"/>
        <v>0</v>
      </c>
      <c r="O29" s="275"/>
      <c r="P29" s="281"/>
      <c r="Q29" s="279" t="e">
        <f t="shared" si="3"/>
        <v>#DIV/0!</v>
      </c>
      <c r="R29" s="283"/>
    </row>
    <row r="30" spans="1:18">
      <c r="A30" s="273">
        <v>26</v>
      </c>
      <c r="B30" s="293"/>
      <c r="C30" s="275" t="str">
        <f>IF(ISERROR(VLOOKUP($B30,'Спис. спорт.'!$B$4:$P$300,12,FALSE))=TRUE," ",VLOOKUP($B30,'Спис. спорт.'!$B$4:$P$300,12,FALSE))</f>
        <v xml:space="preserve"> </v>
      </c>
      <c r="D30" s="276">
        <v>0</v>
      </c>
      <c r="E30" s="276">
        <f>IF(ISERROR(VLOOKUP($B30,ТС10!$C$11:$Z$37,22,FALSE))=TRUE,0,VLOOKUP($B30,ТС10!$C$11:$Z$37,22,FALSE))</f>
        <v>0</v>
      </c>
      <c r="F30" s="287"/>
      <c r="G30" s="287"/>
      <c r="H30" s="287"/>
      <c r="I30" s="287"/>
      <c r="J30" s="287"/>
      <c r="K30" s="287"/>
      <c r="L30" s="287"/>
      <c r="M30" s="286">
        <v>0</v>
      </c>
      <c r="N30" s="279">
        <f t="shared" si="0"/>
        <v>0</v>
      </c>
      <c r="O30" s="275"/>
      <c r="P30" s="281"/>
      <c r="Q30" s="279" t="e">
        <f t="shared" si="3"/>
        <v>#DIV/0!</v>
      </c>
      <c r="R30" s="275"/>
    </row>
    <row r="31" spans="1:18">
      <c r="A31" s="286">
        <v>27</v>
      </c>
      <c r="B31" s="293"/>
      <c r="C31" s="275" t="str">
        <f>IF(ISERROR(VLOOKUP($B31,'Спис. спорт.'!$B$4:$P$300,12,FALSE))=TRUE," ",VLOOKUP($B31,'Спис. спорт.'!$B$4:$P$300,12,FALSE))</f>
        <v xml:space="preserve"> </v>
      </c>
      <c r="D31" s="276">
        <v>0</v>
      </c>
      <c r="E31" s="276">
        <f>IF(ISERROR(VLOOKUP($B31,ТС10!$C$11:$Z$37,22,FALSE))=TRUE,0,VLOOKUP($B31,ТС10!$C$11:$Z$37,22,FALSE))</f>
        <v>0</v>
      </c>
      <c r="F31" s="287"/>
      <c r="G31" s="287"/>
      <c r="H31" s="287"/>
      <c r="I31" s="287"/>
      <c r="J31" s="287"/>
      <c r="K31" s="287"/>
      <c r="L31" s="287"/>
      <c r="M31" s="286">
        <v>0</v>
      </c>
      <c r="N31" s="279">
        <f t="shared" si="0"/>
        <v>0</v>
      </c>
      <c r="O31" s="275"/>
      <c r="P31" s="281"/>
      <c r="Q31" s="279" t="e">
        <f t="shared" si="3"/>
        <v>#DIV/0!</v>
      </c>
      <c r="R31" s="283"/>
    </row>
    <row r="32" spans="1:18">
      <c r="A32" s="273">
        <v>28</v>
      </c>
      <c r="B32" s="293"/>
      <c r="C32" s="275" t="str">
        <f>IF(ISERROR(VLOOKUP($B32,'Спис. спорт.'!$B$4:$P$300,12,FALSE))=TRUE," ",VLOOKUP($B32,'Спис. спорт.'!$B$4:$P$300,12,FALSE))</f>
        <v xml:space="preserve"> </v>
      </c>
      <c r="D32" s="276">
        <v>0</v>
      </c>
      <c r="E32" s="276">
        <f>IF(ISERROR(VLOOKUP($B32,ТС10!$C$11:$Z$37,22,FALSE))=TRUE,0,VLOOKUP($B32,ТС10!$C$11:$Z$37,22,FALSE))</f>
        <v>0</v>
      </c>
      <c r="F32" s="287"/>
      <c r="G32" s="287"/>
      <c r="H32" s="287"/>
      <c r="I32" s="287"/>
      <c r="J32" s="287"/>
      <c r="K32" s="287"/>
      <c r="L32" s="287"/>
      <c r="M32" s="286">
        <v>0</v>
      </c>
      <c r="N32" s="279">
        <f t="shared" si="0"/>
        <v>0</v>
      </c>
      <c r="O32" s="275"/>
      <c r="P32" s="281"/>
      <c r="Q32" s="279" t="e">
        <f t="shared" si="3"/>
        <v>#DIV/0!</v>
      </c>
      <c r="R32" s="275"/>
    </row>
    <row r="33" spans="1:18">
      <c r="A33" s="286">
        <v>29</v>
      </c>
      <c r="B33" s="293"/>
      <c r="C33" s="275" t="str">
        <f>IF(ISERROR(VLOOKUP($B33,'Спис. спорт.'!$B$4:$P$300,12,FALSE))=TRUE," ",VLOOKUP($B33,'Спис. спорт.'!$B$4:$P$300,12,FALSE))</f>
        <v xml:space="preserve"> </v>
      </c>
      <c r="D33" s="276">
        <v>0</v>
      </c>
      <c r="E33" s="276">
        <f>IF(ISERROR(VLOOKUP($B33,ТС10!$C$11:$Z$37,22,FALSE))=TRUE,0,VLOOKUP($B33,ТС10!$C$11:$Z$37,22,FALSE))</f>
        <v>0</v>
      </c>
      <c r="F33" s="287"/>
      <c r="G33" s="287"/>
      <c r="H33" s="287"/>
      <c r="I33" s="287"/>
      <c r="J33" s="287"/>
      <c r="K33" s="287"/>
      <c r="L33" s="287"/>
      <c r="M33" s="286">
        <v>0</v>
      </c>
      <c r="N33" s="279">
        <f t="shared" si="0"/>
        <v>0</v>
      </c>
      <c r="O33" s="275"/>
      <c r="P33" s="281"/>
      <c r="Q33" s="279" t="e">
        <f t="shared" si="3"/>
        <v>#DIV/0!</v>
      </c>
      <c r="R33" s="283"/>
    </row>
    <row r="34" spans="1:18">
      <c r="A34" s="273">
        <v>30</v>
      </c>
      <c r="B34" s="293"/>
      <c r="C34" s="275" t="str">
        <f>IF(ISERROR(VLOOKUP($B34,'Спис. спорт.'!$B$4:$P$300,12,FALSE))=TRUE," ",VLOOKUP($B34,'Спис. спорт.'!$B$4:$P$300,12,FALSE))</f>
        <v xml:space="preserve"> </v>
      </c>
      <c r="D34" s="276">
        <v>0</v>
      </c>
      <c r="E34" s="276">
        <f>IF(ISERROR(VLOOKUP($B34,ТС10!$C$11:$Z$37,22,FALSE))=TRUE,0,VLOOKUP($B34,ТС10!$C$11:$Z$37,22,FALSE))</f>
        <v>0</v>
      </c>
      <c r="F34" s="287"/>
      <c r="G34" s="287"/>
      <c r="H34" s="287"/>
      <c r="I34" s="287"/>
      <c r="J34" s="287"/>
      <c r="K34" s="287"/>
      <c r="L34" s="287"/>
      <c r="M34" s="286">
        <v>0</v>
      </c>
      <c r="N34" s="279">
        <f t="shared" si="0"/>
        <v>0</v>
      </c>
      <c r="O34" s="275"/>
      <c r="P34" s="281"/>
      <c r="Q34" s="279" t="e">
        <f t="shared" si="3"/>
        <v>#DIV/0!</v>
      </c>
      <c r="R34" s="275"/>
    </row>
  </sheetData>
  <sortState ref="B5:R13">
    <sortCondition ref="B5:B13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54"/>
  <sheetViews>
    <sheetView showZeros="0" zoomScale="90" zoomScaleNormal="90" workbookViewId="0">
      <selection activeCell="D4" sqref="D4:E54"/>
    </sheetView>
  </sheetViews>
  <sheetFormatPr defaultRowHeight="15"/>
  <cols>
    <col min="1" max="1" width="5.140625" style="48" customWidth="1"/>
    <col min="2" max="2" width="22.5703125" style="48" customWidth="1"/>
    <col min="3" max="3" width="5.7109375" style="48" customWidth="1"/>
    <col min="4" max="5" width="6.7109375" style="48" customWidth="1"/>
    <col min="6" max="8" width="7.42578125" style="48" bestFit="1" customWidth="1"/>
    <col min="9" max="10" width="6.7109375" style="48" customWidth="1"/>
    <col min="11" max="12" width="7.42578125" style="48" bestFit="1" customWidth="1"/>
    <col min="13" max="13" width="6.7109375" style="48" customWidth="1"/>
    <col min="14" max="15" width="6.85546875" style="48" customWidth="1"/>
    <col min="16" max="16" width="1.85546875" style="50" customWidth="1"/>
    <col min="17" max="16384" width="9.140625" style="50"/>
  </cols>
  <sheetData>
    <row r="1" spans="1:18" ht="15.75">
      <c r="C1" s="49" t="str">
        <f>'Ретинг РЦЕ12'!$C$1</f>
        <v>Рейтинг спортсменов "Кубка города Тверь - 2016".</v>
      </c>
    </row>
    <row r="2" spans="1:18" ht="16.5" thickBot="1">
      <c r="A2" s="51"/>
      <c r="B2" s="144" t="s">
        <v>530</v>
      </c>
      <c r="C2" s="145" t="str">
        <f>'ТС10 М-Ю'!$O$6</f>
        <v>ТС10-Моно юн.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 t="str">
        <f>'Ретинг РЦЕ12'!$N$2</f>
        <v>(минус1 худших)</v>
      </c>
      <c r="O2" s="52"/>
      <c r="Q2" s="69"/>
      <c r="R2" s="69"/>
    </row>
    <row r="3" spans="1:18" ht="15.75" customHeight="1" thickTop="1">
      <c r="A3" s="257" t="s">
        <v>25</v>
      </c>
      <c r="B3" s="259" t="s">
        <v>95</v>
      </c>
      <c r="C3" s="261" t="s">
        <v>96</v>
      </c>
      <c r="D3" s="263" t="s">
        <v>293</v>
      </c>
      <c r="E3" s="263"/>
      <c r="F3" s="263"/>
      <c r="G3" s="263"/>
      <c r="H3" s="263"/>
      <c r="I3" s="263"/>
      <c r="J3" s="264"/>
      <c r="K3" s="264"/>
      <c r="L3" s="264"/>
      <c r="M3" s="265"/>
      <c r="N3" s="266" t="s">
        <v>292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53">
        <v>42274</v>
      </c>
      <c r="E4" s="53">
        <f>'Спис. спорт.'!$M$1</f>
        <v>42337</v>
      </c>
      <c r="F4" s="53"/>
      <c r="G4" s="53"/>
      <c r="H4" s="53"/>
      <c r="I4" s="53"/>
      <c r="J4" s="53"/>
      <c r="K4" s="53"/>
      <c r="L4" s="53"/>
      <c r="M4" s="55"/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286">
        <v>2</v>
      </c>
      <c r="B5" s="274" t="s">
        <v>555</v>
      </c>
      <c r="C5" s="275" t="str">
        <f>IF(ISERROR(VLOOKUP($B5,'Спис. спорт.'!$B$4:$P$300,12,FALSE))=TRUE," ",VLOOKUP($B5,'Спис. спорт.'!$B$4:$P$300,12,FALSE))</f>
        <v>мю</v>
      </c>
      <c r="D5" s="276">
        <v>9</v>
      </c>
      <c r="E5" s="276">
        <f>IF(ISERROR(VLOOKUP($B5,'ТС10 М-Ю'!$C$11:$Z$37,22,FALSE))=TRUE,0,VLOOKUP($B5,'ТС10 М-Ю'!$C$11:$Z$37,22,FALSE))</f>
        <v>0</v>
      </c>
      <c r="F5" s="287"/>
      <c r="G5" s="287"/>
      <c r="H5" s="287"/>
      <c r="I5" s="287"/>
      <c r="J5" s="287"/>
      <c r="K5" s="287"/>
      <c r="L5" s="287"/>
      <c r="M5" s="286">
        <v>0</v>
      </c>
      <c r="N5" s="279">
        <f>SUM(D5:E5)-SMALL(D5:E5,1)</f>
        <v>9</v>
      </c>
      <c r="O5" s="288">
        <v>19</v>
      </c>
      <c r="P5" s="281"/>
      <c r="Q5" s="279">
        <f>SUM(SUM(D5/MAX($D$5:$D$54)*100)+IF(ISERROR(SUM(E5/MAX($E$5:$E$54)*100))=TRUE,0,SUM(E5/MAX($E$5:$E$54)*100))+IF(ISERROR(SUM(F5/MAX($F$5:$F$54)*100))=TRUE,0,SUM(F5/MAX($F$5:$F$54)*100))+IF(ISERROR(SUM(G5/MAX($G$5:$G$54)*100))=TRUE,0,SUM(G5/MAX($G$5:$G$54)*100))+IF(ISERROR(SUM(H5/MAX($H$5:$H$54)*100))=TRUE,0,SUM(H5/MAX($H$5:$H$54)*100))+IF(ISERROR(SUM(I5/MAX($I$5:$I$54)*100))=TRUE,0,SUM(I5/MAX($I$5:$I$54)*100))+IF(ISERROR(SUM(J5/MAX($J$5:$J$54)*100))=TRUE,0,SUM(J5/MAX($J$5:$J$54)*100))+IF(ISERROR(SUM(K5/MAX($K$5:$K$54)*100))=TRUE,0,SUM(K5/MAX($K$5:$K$54)*100))+IF(ISERROR(SUM(L5/MAX($L$5:$L$54)*100))=TRUE,0,SUM(L5/MAX($L$5:$L$54)*100))+IF(ISERROR(SUM(M5/MAX($M$5:$M$54)*100))=TRUE,0,SUM(M5/MAX($M$5:$M$54)*100)))/COUNTIF(D5:M5,"&gt;0")</f>
        <v>2.25</v>
      </c>
      <c r="R5" s="288">
        <v>19</v>
      </c>
    </row>
    <row r="6" spans="1:18">
      <c r="A6" s="273">
        <v>1</v>
      </c>
      <c r="B6" s="359" t="s">
        <v>473</v>
      </c>
      <c r="C6" s="275" t="str">
        <f>IF(ISERROR(VLOOKUP($B6,'Спис. спорт.'!$B$4:$P$300,12,FALSE))=TRUE," ",VLOOKUP($B6,'Спис. спорт.'!$B$4:$P$300,12,FALSE))</f>
        <v>мю</v>
      </c>
      <c r="D6" s="287">
        <v>0</v>
      </c>
      <c r="E6" s="287">
        <f>IF(ISERROR(VLOOKUP($B6,'ТС10 М-Ю'!$C$11:$Z$37,22,FALSE))=TRUE,0,VLOOKUP($B6,'ТС10 М-Ю'!$C$11:$Z$37,22,FALSE))</f>
        <v>96</v>
      </c>
      <c r="F6" s="287"/>
      <c r="G6" s="287"/>
      <c r="H6" s="287"/>
      <c r="I6" s="287"/>
      <c r="J6" s="287"/>
      <c r="K6" s="287"/>
      <c r="L6" s="287"/>
      <c r="M6" s="286">
        <v>0</v>
      </c>
      <c r="N6" s="279">
        <f>SUM(D6:E6)-SMALL(D6:E6,1)</f>
        <v>96</v>
      </c>
      <c r="O6" s="289">
        <v>7</v>
      </c>
      <c r="P6" s="281"/>
      <c r="Q6" s="279">
        <f>SUM(SUM(D6/MAX($D$5:$D$54)*100)+IF(ISERROR(SUM(E6/MAX($E$5:$E$54)*100))=TRUE,0,SUM(E6/MAX($E$5:$E$54)*100))+IF(ISERROR(SUM(F6/MAX($F$5:$F$54)*100))=TRUE,0,SUM(F6/MAX($F$5:$F$54)*100))+IF(ISERROR(SUM(G6/MAX($G$5:$G$54)*100))=TRUE,0,SUM(G6/MAX($G$5:$G$54)*100))+IF(ISERROR(SUM(H6/MAX($H$5:$H$54)*100))=TRUE,0,SUM(H6/MAX($H$5:$H$54)*100))+IF(ISERROR(SUM(I6/MAX($I$5:$I$54)*100))=TRUE,0,SUM(I6/MAX($I$5:$I$54)*100))+IF(ISERROR(SUM(J6/MAX($J$5:$J$54)*100))=TRUE,0,SUM(J6/MAX($J$5:$J$54)*100))+IF(ISERROR(SUM(K6/MAX($K$5:$K$54)*100))=TRUE,0,SUM(K6/MAX($K$5:$K$54)*100))+IF(ISERROR(SUM(L6/MAX($L$5:$L$54)*100))=TRUE,0,SUM(L6/MAX($L$5:$L$54)*100))+IF(ISERROR(SUM(M6/MAX($M$5:$M$54)*100))=TRUE,0,SUM(M6/MAX($M$5:$M$54)*100)))/COUNTIF(D6:M6,"&gt;0")</f>
        <v>24</v>
      </c>
      <c r="R6" s="289">
        <v>7</v>
      </c>
    </row>
    <row r="7" spans="1:18">
      <c r="A7" s="286">
        <v>3</v>
      </c>
      <c r="B7" s="291" t="s">
        <v>519</v>
      </c>
      <c r="C7" s="275" t="str">
        <f>IF(ISERROR(VLOOKUP($B7,'Спис. спорт.'!$B$4:$P$300,12,FALSE))=TRUE," ",VLOOKUP($B7,'Спис. спорт.'!$B$4:$P$300,12,FALSE))</f>
        <v>мю</v>
      </c>
      <c r="D7" s="287">
        <v>53</v>
      </c>
      <c r="E7" s="287">
        <f>IF(ISERROR(VLOOKUP($B7,'ТС10 М-Ю'!$C$11:$Z$37,22,FALSE))=TRUE,0,VLOOKUP($B7,'ТС10 М-Ю'!$C$11:$Z$37,22,FALSE))</f>
        <v>0</v>
      </c>
      <c r="F7" s="287"/>
      <c r="G7" s="287"/>
      <c r="H7" s="287"/>
      <c r="I7" s="287"/>
      <c r="J7" s="287"/>
      <c r="K7" s="287"/>
      <c r="L7" s="287"/>
      <c r="M7" s="286">
        <v>0</v>
      </c>
      <c r="N7" s="279">
        <f>SUM(D7:E7)-SMALL(D7:E7,1)</f>
        <v>53</v>
      </c>
      <c r="O7" s="288">
        <v>10</v>
      </c>
      <c r="P7" s="281"/>
      <c r="Q7" s="279">
        <f>SUM(SUM(D7/MAX($D$5:$D$54)*100)+IF(ISERROR(SUM(E7/MAX($E$5:$E$54)*100))=TRUE,0,SUM(E7/MAX($E$5:$E$54)*100))+IF(ISERROR(SUM(F7/MAX($F$5:$F$54)*100))=TRUE,0,SUM(F7/MAX($F$5:$F$54)*100))+IF(ISERROR(SUM(G7/MAX($G$5:$G$54)*100))=TRUE,0,SUM(G7/MAX($G$5:$G$54)*100))+IF(ISERROR(SUM(H7/MAX($H$5:$H$54)*100))=TRUE,0,SUM(H7/MAX($H$5:$H$54)*100))+IF(ISERROR(SUM(I7/MAX($I$5:$I$54)*100))=TRUE,0,SUM(I7/MAX($I$5:$I$54)*100))+IF(ISERROR(SUM(J7/MAX($J$5:$J$54)*100))=TRUE,0,SUM(J7/MAX($J$5:$J$54)*100))+IF(ISERROR(SUM(K7/MAX($K$5:$K$54)*100))=TRUE,0,SUM(K7/MAX($K$5:$K$54)*100))+IF(ISERROR(SUM(L7/MAX($L$5:$L$54)*100))=TRUE,0,SUM(L7/MAX($L$5:$L$54)*100))+IF(ISERROR(SUM(M7/MAX($M$5:$M$54)*100))=TRUE,0,SUM(M7/MAX($M$5:$M$54)*100)))/COUNTIF(D7:M7,"&gt;0")</f>
        <v>13.25</v>
      </c>
      <c r="R7" s="288">
        <v>10</v>
      </c>
    </row>
    <row r="8" spans="1:18">
      <c r="A8" s="273">
        <v>4</v>
      </c>
      <c r="B8" s="359" t="s">
        <v>393</v>
      </c>
      <c r="C8" s="275" t="str">
        <f>IF(ISERROR(VLOOKUP($B8,'Спис. спорт.'!$B$4:$P$300,12,FALSE))=TRUE," ",VLOOKUP($B8,'Спис. спорт.'!$B$4:$P$300,12,FALSE))</f>
        <v>ю</v>
      </c>
      <c r="D8" s="287">
        <v>0</v>
      </c>
      <c r="E8" s="287">
        <f>IF(ISERROR(VLOOKUP($B8,'ТС10 М-Ю'!$C$11:$Z$37,22,FALSE))=TRUE,0,VLOOKUP($B8,'ТС10 М-Ю'!$C$11:$Z$37,22,FALSE))</f>
        <v>53</v>
      </c>
      <c r="F8" s="287"/>
      <c r="G8" s="287"/>
      <c r="H8" s="287"/>
      <c r="I8" s="287"/>
      <c r="J8" s="287"/>
      <c r="K8" s="287"/>
      <c r="L8" s="287"/>
      <c r="M8" s="286">
        <v>0</v>
      </c>
      <c r="N8" s="279">
        <f>SUM(D8:E8)-SMALL(D8:E8,1)</f>
        <v>53</v>
      </c>
      <c r="O8" s="289">
        <v>10</v>
      </c>
      <c r="P8" s="281"/>
      <c r="Q8" s="279">
        <f>SUM(SUM(D8/MAX($D$5:$D$54)*100)+IF(ISERROR(SUM(E8/MAX($E$5:$E$54)*100))=TRUE,0,SUM(E8/MAX($E$5:$E$54)*100))+IF(ISERROR(SUM(F8/MAX($F$5:$F$54)*100))=TRUE,0,SUM(F8/MAX($F$5:$F$54)*100))+IF(ISERROR(SUM(G8/MAX($G$5:$G$54)*100))=TRUE,0,SUM(G8/MAX($G$5:$G$54)*100))+IF(ISERROR(SUM(H8/MAX($H$5:$H$54)*100))=TRUE,0,SUM(H8/MAX($H$5:$H$54)*100))+IF(ISERROR(SUM(I8/MAX($I$5:$I$54)*100))=TRUE,0,SUM(I8/MAX($I$5:$I$54)*100))+IF(ISERROR(SUM(J8/MAX($J$5:$J$54)*100))=TRUE,0,SUM(J8/MAX($J$5:$J$54)*100))+IF(ISERROR(SUM(K8/MAX($K$5:$K$54)*100))=TRUE,0,SUM(K8/MAX($K$5:$K$54)*100))+IF(ISERROR(SUM(L8/MAX($L$5:$L$54)*100))=TRUE,0,SUM(L8/MAX($L$5:$L$54)*100))+IF(ISERROR(SUM(M8/MAX($M$5:$M$54)*100))=TRUE,0,SUM(M8/MAX($M$5:$M$54)*100)))/COUNTIF(D8:M8,"&gt;0")</f>
        <v>13.25</v>
      </c>
      <c r="R8" s="289">
        <v>10</v>
      </c>
    </row>
    <row r="9" spans="1:18">
      <c r="A9" s="286">
        <v>6</v>
      </c>
      <c r="B9" s="291" t="s">
        <v>470</v>
      </c>
      <c r="C9" s="275" t="str">
        <f>IF(ISERROR(VLOOKUP($B9,'Спис. спорт.'!$B$4:$P$300,12,FALSE))=TRUE," ",VLOOKUP($B9,'Спис. спорт.'!$B$4:$P$300,12,FALSE))</f>
        <v>мю</v>
      </c>
      <c r="D9" s="287">
        <v>127</v>
      </c>
      <c r="E9" s="287">
        <f>IF(ISERROR(VLOOKUP($B9,'ТС10 М-Ю'!$C$11:$Z$37,22,FALSE))=TRUE,0,VLOOKUP($B9,'ТС10 М-Ю'!$C$11:$Z$37,22,FALSE))</f>
        <v>169</v>
      </c>
      <c r="F9" s="287"/>
      <c r="G9" s="287"/>
      <c r="H9" s="287"/>
      <c r="I9" s="287"/>
      <c r="J9" s="287"/>
      <c r="K9" s="287"/>
      <c r="L9" s="287"/>
      <c r="M9" s="286">
        <v>0</v>
      </c>
      <c r="N9" s="279">
        <f>SUM(D9:E9)-SMALL(D9:E9,1)</f>
        <v>169</v>
      </c>
      <c r="O9" s="288">
        <v>5</v>
      </c>
      <c r="P9" s="281"/>
      <c r="Q9" s="279">
        <f>SUM(SUM(D9/MAX($D$5:$D$54)*100)+IF(ISERROR(SUM(E9/MAX($E$5:$E$54)*100))=TRUE,0,SUM(E9/MAX($E$5:$E$54)*100))+IF(ISERROR(SUM(F9/MAX($F$5:$F$54)*100))=TRUE,0,SUM(F9/MAX($F$5:$F$54)*100))+IF(ISERROR(SUM(G9/MAX($G$5:$G$54)*100))=TRUE,0,SUM(G9/MAX($G$5:$G$54)*100))+IF(ISERROR(SUM(H9/MAX($H$5:$H$54)*100))=TRUE,0,SUM(H9/MAX($H$5:$H$54)*100))+IF(ISERROR(SUM(I9/MAX($I$5:$I$54)*100))=TRUE,0,SUM(I9/MAX($I$5:$I$54)*100))+IF(ISERROR(SUM(J9/MAX($J$5:$J$54)*100))=TRUE,0,SUM(J9/MAX($J$5:$J$54)*100))+IF(ISERROR(SUM(K9/MAX($K$5:$K$54)*100))=TRUE,0,SUM(K9/MAX($K$5:$K$54)*100))+IF(ISERROR(SUM(L9/MAX($L$5:$L$54)*100))=TRUE,0,SUM(L9/MAX($L$5:$L$54)*100))+IF(ISERROR(SUM(M9/MAX($M$5:$M$54)*100))=TRUE,0,SUM(M9/MAX($M$5:$M$54)*100)))/COUNTIF(D9:M9,"&gt;0")</f>
        <v>37</v>
      </c>
      <c r="R9" s="288">
        <v>6</v>
      </c>
    </row>
    <row r="10" spans="1:18">
      <c r="A10" s="273">
        <v>5</v>
      </c>
      <c r="B10" s="291" t="s">
        <v>422</v>
      </c>
      <c r="C10" s="275" t="str">
        <f>IF(ISERROR(VLOOKUP($B10,'Спис. спорт.'!$B$4:$P$300,12,FALSE))=TRUE," ",VLOOKUP($B10,'Спис. спорт.'!$B$4:$P$300,12,FALSE))</f>
        <v>мю</v>
      </c>
      <c r="D10" s="287">
        <v>169</v>
      </c>
      <c r="E10" s="287">
        <f>IF(ISERROR(VLOOKUP($B10,'ТС10 М-Ю'!$C$11:$Z$37,22,FALSE))=TRUE,0,VLOOKUP($B10,'ТС10 М-Ю'!$C$11:$Z$37,22,FALSE))</f>
        <v>0</v>
      </c>
      <c r="F10" s="287"/>
      <c r="G10" s="287"/>
      <c r="H10" s="287"/>
      <c r="I10" s="287"/>
      <c r="J10" s="287"/>
      <c r="K10" s="287"/>
      <c r="L10" s="287"/>
      <c r="M10" s="286">
        <v>0</v>
      </c>
      <c r="N10" s="279">
        <f>SUM(D10:E10)-SMALL(D10:E10,1)</f>
        <v>169</v>
      </c>
      <c r="O10" s="289">
        <v>5</v>
      </c>
      <c r="P10" s="281"/>
      <c r="Q10" s="279">
        <f>SUM(SUM(D10/MAX($D$5:$D$54)*100)+IF(ISERROR(SUM(E10/MAX($E$5:$E$54)*100))=TRUE,0,SUM(E10/MAX($E$5:$E$54)*100))+IF(ISERROR(SUM(F10/MAX($F$5:$F$54)*100))=TRUE,0,SUM(F10/MAX($F$5:$F$54)*100))+IF(ISERROR(SUM(G10/MAX($G$5:$G$54)*100))=TRUE,0,SUM(G10/MAX($G$5:$G$54)*100))+IF(ISERROR(SUM(H10/MAX($H$5:$H$54)*100))=TRUE,0,SUM(H10/MAX($H$5:$H$54)*100))+IF(ISERROR(SUM(I10/MAX($I$5:$I$54)*100))=TRUE,0,SUM(I10/MAX($I$5:$I$54)*100))+IF(ISERROR(SUM(J10/MAX($J$5:$J$54)*100))=TRUE,0,SUM(J10/MAX($J$5:$J$54)*100))+IF(ISERROR(SUM(K10/MAX($K$5:$K$54)*100))=TRUE,0,SUM(K10/MAX($K$5:$K$54)*100))+IF(ISERROR(SUM(L10/MAX($L$5:$L$54)*100))=TRUE,0,SUM(L10/MAX($L$5:$L$54)*100))+IF(ISERROR(SUM(M10/MAX($M$5:$M$54)*100))=TRUE,0,SUM(M10/MAX($M$5:$M$54)*100)))/COUNTIF(D10:M10,"&gt;0")</f>
        <v>42.25</v>
      </c>
      <c r="R10" s="289">
        <v>5</v>
      </c>
    </row>
    <row r="11" spans="1:18">
      <c r="A11" s="286">
        <v>7</v>
      </c>
      <c r="B11" s="357" t="s">
        <v>162</v>
      </c>
      <c r="C11" s="275" t="str">
        <f>IF(ISERROR(VLOOKUP($B11,'Спис. спорт.'!$B$4:$P$300,12,FALSE))=TRUE," ",VLOOKUP($B11,'Спис. спорт.'!$B$4:$P$300,12,FALSE))</f>
        <v>ю</v>
      </c>
      <c r="D11" s="287">
        <v>96</v>
      </c>
      <c r="E11" s="287">
        <f>IF(ISERROR(VLOOKUP($B11,'ТС10 М-Ю'!$C$11:$Z$37,22,FALSE))=TRUE,0,VLOOKUP($B11,'ТС10 М-Ю'!$C$11:$Z$37,22,FALSE))</f>
        <v>0</v>
      </c>
      <c r="F11" s="287"/>
      <c r="G11" s="287"/>
      <c r="H11" s="287"/>
      <c r="I11" s="287"/>
      <c r="J11" s="287"/>
      <c r="K11" s="287"/>
      <c r="L11" s="287"/>
      <c r="M11" s="286">
        <v>0</v>
      </c>
      <c r="N11" s="279">
        <f>SUM(D11:E11)-SMALL(D11:E11,1)</f>
        <v>96</v>
      </c>
      <c r="O11" s="288">
        <v>7</v>
      </c>
      <c r="P11" s="281"/>
      <c r="Q11" s="279">
        <f>SUM(SUM(D11/MAX($D$5:$D$54)*100)+IF(ISERROR(SUM(E11/MAX($E$5:$E$54)*100))=TRUE,0,SUM(E11/MAX($E$5:$E$54)*100))+IF(ISERROR(SUM(F11/MAX($F$5:$F$54)*100))=TRUE,0,SUM(F11/MAX($F$5:$F$54)*100))+IF(ISERROR(SUM(G11/MAX($G$5:$G$54)*100))=TRUE,0,SUM(G11/MAX($G$5:$G$54)*100))+IF(ISERROR(SUM(H11/MAX($H$5:$H$54)*100))=TRUE,0,SUM(H11/MAX($H$5:$H$54)*100))+IF(ISERROR(SUM(I11/MAX($I$5:$I$54)*100))=TRUE,0,SUM(I11/MAX($I$5:$I$54)*100))+IF(ISERROR(SUM(J11/MAX($J$5:$J$54)*100))=TRUE,0,SUM(J11/MAX($J$5:$J$54)*100))+IF(ISERROR(SUM(K11/MAX($K$5:$K$54)*100))=TRUE,0,SUM(K11/MAX($K$5:$K$54)*100))+IF(ISERROR(SUM(L11/MAX($L$5:$L$54)*100))=TRUE,0,SUM(L11/MAX($L$5:$L$54)*100))+IF(ISERROR(SUM(M11/MAX($M$5:$M$54)*100))=TRUE,0,SUM(M11/MAX($M$5:$M$54)*100)))/COUNTIF(D11:M11,"&gt;0")</f>
        <v>24</v>
      </c>
      <c r="R11" s="288">
        <v>7</v>
      </c>
    </row>
    <row r="12" spans="1:18">
      <c r="A12" s="273">
        <v>8</v>
      </c>
      <c r="B12" s="358" t="s">
        <v>476</v>
      </c>
      <c r="C12" s="275" t="str">
        <f>IF(ISERROR(VLOOKUP($B12,'Спис. спорт.'!$B$4:$P$300,12,FALSE))=TRUE," ",VLOOKUP($B12,'Спис. спорт.'!$B$4:$P$300,12,FALSE))</f>
        <v>мю</v>
      </c>
      <c r="D12" s="287">
        <v>71</v>
      </c>
      <c r="E12" s="287">
        <f>IF(ISERROR(VLOOKUP($B12,'ТС10 М-Ю'!$C$11:$Z$37,22,FALSE))=TRUE,0,VLOOKUP($B12,'ТС10 М-Ю'!$C$11:$Z$37,22,FALSE))</f>
        <v>71</v>
      </c>
      <c r="F12" s="287"/>
      <c r="G12" s="287"/>
      <c r="H12" s="287"/>
      <c r="I12" s="287"/>
      <c r="J12" s="287"/>
      <c r="K12" s="287"/>
      <c r="L12" s="287"/>
      <c r="M12" s="286">
        <v>0</v>
      </c>
      <c r="N12" s="279">
        <f>SUM(D12:E12)-SMALL(D12:E12,1)</f>
        <v>71</v>
      </c>
      <c r="O12" s="289">
        <v>9</v>
      </c>
      <c r="P12" s="281"/>
      <c r="Q12" s="279">
        <f>SUM(SUM(D12/MAX($D$5:$D$54)*100)+IF(ISERROR(SUM(E12/MAX($E$5:$E$54)*100))=TRUE,0,SUM(E12/MAX($E$5:$E$54)*100))+IF(ISERROR(SUM(F12/MAX($F$5:$F$54)*100))=TRUE,0,SUM(F12/MAX($F$5:$F$54)*100))+IF(ISERROR(SUM(G12/MAX($G$5:$G$54)*100))=TRUE,0,SUM(G12/MAX($G$5:$G$54)*100))+IF(ISERROR(SUM(H12/MAX($H$5:$H$54)*100))=TRUE,0,SUM(H12/MAX($H$5:$H$54)*100))+IF(ISERROR(SUM(I12/MAX($I$5:$I$54)*100))=TRUE,0,SUM(I12/MAX($I$5:$I$54)*100))+IF(ISERROR(SUM(J12/MAX($J$5:$J$54)*100))=TRUE,0,SUM(J12/MAX($J$5:$J$54)*100))+IF(ISERROR(SUM(K12/MAX($K$5:$K$54)*100))=TRUE,0,SUM(K12/MAX($K$5:$K$54)*100))+IF(ISERROR(SUM(L12/MAX($L$5:$L$54)*100))=TRUE,0,SUM(L12/MAX($L$5:$L$54)*100))+IF(ISERROR(SUM(M12/MAX($M$5:$M$54)*100))=TRUE,0,SUM(M12/MAX($M$5:$M$54)*100)))/COUNTIF(D12:M12,"&gt;0")</f>
        <v>17.75</v>
      </c>
      <c r="R12" s="289">
        <v>9</v>
      </c>
    </row>
    <row r="13" spans="1:18">
      <c r="A13" s="286">
        <v>9</v>
      </c>
      <c r="B13" s="356" t="s">
        <v>572</v>
      </c>
      <c r="C13" s="275" t="str">
        <f>IF(ISERROR(VLOOKUP($B13,'Спис. спорт.'!$B$4:$P$300,12,FALSE))=TRUE," ",VLOOKUP($B13,'Спис. спорт.'!$B$4:$P$300,12,FALSE))</f>
        <v>мю</v>
      </c>
      <c r="D13" s="287">
        <v>0</v>
      </c>
      <c r="E13" s="287">
        <f>IF(ISERROR(VLOOKUP($B13,'ТС10 М-Ю'!$C$11:$Z$37,22,FALSE))=TRUE,0,VLOOKUP($B13,'ТС10 М-Ю'!$C$11:$Z$37,22,FALSE))</f>
        <v>17</v>
      </c>
      <c r="F13" s="287"/>
      <c r="G13" s="287"/>
      <c r="H13" s="287"/>
      <c r="I13" s="287"/>
      <c r="J13" s="287"/>
      <c r="K13" s="287"/>
      <c r="L13" s="287"/>
      <c r="M13" s="286">
        <v>0</v>
      </c>
      <c r="N13" s="279">
        <f>SUM(D13:E13)-SMALL(D13:E13,1)</f>
        <v>17</v>
      </c>
      <c r="O13" s="288">
        <v>17</v>
      </c>
      <c r="P13" s="281"/>
      <c r="Q13" s="279">
        <f>SUM(SUM(D13/MAX($D$5:$D$54)*100)+IF(ISERROR(SUM(E13/MAX($E$5:$E$54)*100))=TRUE,0,SUM(E13/MAX($E$5:$E$54)*100))+IF(ISERROR(SUM(F13/MAX($F$5:$F$54)*100))=TRUE,0,SUM(F13/MAX($F$5:$F$54)*100))+IF(ISERROR(SUM(G13/MAX($G$5:$G$54)*100))=TRUE,0,SUM(G13/MAX($G$5:$G$54)*100))+IF(ISERROR(SUM(H13/MAX($H$5:$H$54)*100))=TRUE,0,SUM(H13/MAX($H$5:$H$54)*100))+IF(ISERROR(SUM(I13/MAX($I$5:$I$54)*100))=TRUE,0,SUM(I13/MAX($I$5:$I$54)*100))+IF(ISERROR(SUM(J13/MAX($J$5:$J$54)*100))=TRUE,0,SUM(J13/MAX($J$5:$J$54)*100))+IF(ISERROR(SUM(K13/MAX($K$5:$K$54)*100))=TRUE,0,SUM(K13/MAX($K$5:$K$54)*100))+IF(ISERROR(SUM(L13/MAX($L$5:$L$54)*100))=TRUE,0,SUM(L13/MAX($L$5:$L$54)*100))+IF(ISERROR(SUM(M13/MAX($M$5:$M$54)*100))=TRUE,0,SUM(M13/MAX($M$5:$M$54)*100)))/COUNTIF(D13:M13,"&gt;0")</f>
        <v>4.25</v>
      </c>
      <c r="R13" s="288">
        <v>17</v>
      </c>
    </row>
    <row r="14" spans="1:18">
      <c r="A14" s="273">
        <v>10</v>
      </c>
      <c r="B14" s="291" t="s">
        <v>471</v>
      </c>
      <c r="C14" s="275" t="str">
        <f>IF(ISERROR(VLOOKUP($B14,'Спис. спорт.'!$B$4:$P$300,12,FALSE))=TRUE," ",VLOOKUP($B14,'Спис. спорт.'!$B$4:$P$300,12,FALSE))</f>
        <v>мю</v>
      </c>
      <c r="D14" s="287">
        <v>225</v>
      </c>
      <c r="E14" s="287">
        <f>IF(ISERROR(VLOOKUP($B14,'ТС10 М-Ю'!$C$11:$Z$37,22,FALSE))=TRUE,0,VLOOKUP($B14,'ТС10 М-Ю'!$C$11:$Z$37,22,FALSE))</f>
        <v>127</v>
      </c>
      <c r="F14" s="287"/>
      <c r="G14" s="287"/>
      <c r="H14" s="287"/>
      <c r="I14" s="287"/>
      <c r="J14" s="287"/>
      <c r="K14" s="287"/>
      <c r="L14" s="287"/>
      <c r="M14" s="286">
        <v>0</v>
      </c>
      <c r="N14" s="279">
        <f>SUM(D14:E14)-SMALL(D14:E14,1)</f>
        <v>225</v>
      </c>
      <c r="O14" s="289">
        <v>4</v>
      </c>
      <c r="P14" s="281"/>
      <c r="Q14" s="279">
        <f>SUM(SUM(D14/MAX($D$5:$D$54)*100)+IF(ISERROR(SUM(E14/MAX($E$5:$E$54)*100))=TRUE,0,SUM(E14/MAX($E$5:$E$54)*100))+IF(ISERROR(SUM(F14/MAX($F$5:$F$54)*100))=TRUE,0,SUM(F14/MAX($F$5:$F$54)*100))+IF(ISERROR(SUM(G14/MAX($G$5:$G$54)*100))=TRUE,0,SUM(G14/MAX($G$5:$G$54)*100))+IF(ISERROR(SUM(H14/MAX($H$5:$H$54)*100))=TRUE,0,SUM(H14/MAX($H$5:$H$54)*100))+IF(ISERROR(SUM(I14/MAX($I$5:$I$54)*100))=TRUE,0,SUM(I14/MAX($I$5:$I$54)*100))+IF(ISERROR(SUM(J14/MAX($J$5:$J$54)*100))=TRUE,0,SUM(J14/MAX($J$5:$J$54)*100))+IF(ISERROR(SUM(K14/MAX($K$5:$K$54)*100))=TRUE,0,SUM(K14/MAX($K$5:$K$54)*100))+IF(ISERROR(SUM(L14/MAX($L$5:$L$54)*100))=TRUE,0,SUM(L14/MAX($L$5:$L$54)*100))+IF(ISERROR(SUM(M14/MAX($M$5:$M$54)*100))=TRUE,0,SUM(M14/MAX($M$5:$M$54)*100)))/COUNTIF(D14:M14,"&gt;0")</f>
        <v>44</v>
      </c>
      <c r="R14" s="289">
        <v>4</v>
      </c>
    </row>
    <row r="15" spans="1:18">
      <c r="A15" s="286">
        <v>11</v>
      </c>
      <c r="B15" s="357" t="s">
        <v>313</v>
      </c>
      <c r="C15" s="275" t="str">
        <f>IF(ISERROR(VLOOKUP($B15,'Спис. спорт.'!$B$4:$P$300,12,FALSE))=TRUE," ",VLOOKUP($B15,'Спис. спорт.'!$B$4:$P$300,12,FALSE))</f>
        <v>мю</v>
      </c>
      <c r="D15" s="287">
        <v>0</v>
      </c>
      <c r="E15" s="287">
        <f>IF(ISERROR(VLOOKUP($B15,'ТС10 М-Ю'!$C$11:$Z$37,22,FALSE))=TRUE,0,VLOOKUP($B15,'ТС10 М-Ю'!$C$11:$Z$37,22,FALSE))</f>
        <v>400</v>
      </c>
      <c r="F15" s="287"/>
      <c r="G15" s="287"/>
      <c r="H15" s="287"/>
      <c r="I15" s="287"/>
      <c r="J15" s="287"/>
      <c r="K15" s="287"/>
      <c r="L15" s="287"/>
      <c r="M15" s="286">
        <v>0</v>
      </c>
      <c r="N15" s="279">
        <f>SUM(D15:E15)-SMALL(D15:E15,1)</f>
        <v>400</v>
      </c>
      <c r="O15" s="288">
        <v>1</v>
      </c>
      <c r="P15" s="281"/>
      <c r="Q15" s="279">
        <f>SUM(SUM(D15/MAX($D$5:$D$54)*100)+IF(ISERROR(SUM(E15/MAX($E$5:$E$54)*100))=TRUE,0,SUM(E15/MAX($E$5:$E$54)*100))+IF(ISERROR(SUM(F15/MAX($F$5:$F$54)*100))=TRUE,0,SUM(F15/MAX($F$5:$F$54)*100))+IF(ISERROR(SUM(G15/MAX($G$5:$G$54)*100))=TRUE,0,SUM(G15/MAX($G$5:$G$54)*100))+IF(ISERROR(SUM(H15/MAX($H$5:$H$54)*100))=TRUE,0,SUM(H15/MAX($H$5:$H$54)*100))+IF(ISERROR(SUM(I15/MAX($I$5:$I$54)*100))=TRUE,0,SUM(I15/MAX($I$5:$I$54)*100))+IF(ISERROR(SUM(J15/MAX($J$5:$J$54)*100))=TRUE,0,SUM(J15/MAX($J$5:$J$54)*100))+IF(ISERROR(SUM(K15/MAX($K$5:$K$54)*100))=TRUE,0,SUM(K15/MAX($K$5:$K$54)*100))+IF(ISERROR(SUM(L15/MAX($L$5:$L$54)*100))=TRUE,0,SUM(L15/MAX($L$5:$L$54)*100))+IF(ISERROR(SUM(M15/MAX($M$5:$M$54)*100))=TRUE,0,SUM(M15/MAX($M$5:$M$54)*100)))/COUNTIF(D15:M15,"&gt;0")</f>
        <v>100</v>
      </c>
      <c r="R15" s="288">
        <v>1</v>
      </c>
    </row>
    <row r="16" spans="1:18">
      <c r="A16" s="273">
        <v>12</v>
      </c>
      <c r="B16" s="357" t="s">
        <v>315</v>
      </c>
      <c r="C16" s="275" t="str">
        <f>IF(ISERROR(VLOOKUP($B16,'Спис. спорт.'!$B$4:$P$300,12,FALSE))=TRUE," ",VLOOKUP($B16,'Спис. спорт.'!$B$4:$P$300,12,FALSE))</f>
        <v>ю</v>
      </c>
      <c r="D16" s="287">
        <v>400</v>
      </c>
      <c r="E16" s="287">
        <f>IF(ISERROR(VLOOKUP($B16,'ТС10 М-Ю'!$C$11:$Z$37,22,FALSE))=TRUE,0,VLOOKUP($B16,'ТС10 М-Ю'!$C$11:$Z$37,22,FALSE))</f>
        <v>300</v>
      </c>
      <c r="F16" s="287"/>
      <c r="G16" s="287"/>
      <c r="H16" s="287"/>
      <c r="I16" s="287"/>
      <c r="J16" s="287"/>
      <c r="K16" s="287"/>
      <c r="L16" s="287"/>
      <c r="M16" s="286">
        <v>0</v>
      </c>
      <c r="N16" s="279">
        <f>SUM(D16:E16)-SMALL(D16:E16,1)</f>
        <v>400</v>
      </c>
      <c r="O16" s="289">
        <v>1</v>
      </c>
      <c r="P16" s="281"/>
      <c r="Q16" s="279">
        <f>SUM(SUM(D16/MAX($D$5:$D$54)*100)+IF(ISERROR(SUM(E16/MAX($E$5:$E$54)*100))=TRUE,0,SUM(E16/MAX($E$5:$E$54)*100))+IF(ISERROR(SUM(F16/MAX($F$5:$F$54)*100))=TRUE,0,SUM(F16/MAX($F$5:$F$54)*100))+IF(ISERROR(SUM(G16/MAX($G$5:$G$54)*100))=TRUE,0,SUM(G16/MAX($G$5:$G$54)*100))+IF(ISERROR(SUM(H16/MAX($H$5:$H$54)*100))=TRUE,0,SUM(H16/MAX($H$5:$H$54)*100))+IF(ISERROR(SUM(I16/MAX($I$5:$I$54)*100))=TRUE,0,SUM(I16/MAX($I$5:$I$54)*100))+IF(ISERROR(SUM(J16/MAX($J$5:$J$54)*100))=TRUE,0,SUM(J16/MAX($J$5:$J$54)*100))+IF(ISERROR(SUM(K16/MAX($K$5:$K$54)*100))=TRUE,0,SUM(K16/MAX($K$5:$K$54)*100))+IF(ISERROR(SUM(L16/MAX($L$5:$L$54)*100))=TRUE,0,SUM(L16/MAX($L$5:$L$54)*100))+IF(ISERROR(SUM(M16/MAX($M$5:$M$54)*100))=TRUE,0,SUM(M16/MAX($M$5:$M$54)*100)))/COUNTIF(D16:M16,"&gt;0")</f>
        <v>87.5</v>
      </c>
      <c r="R16" s="289">
        <v>2</v>
      </c>
    </row>
    <row r="17" spans="1:18">
      <c r="A17" s="286">
        <v>13</v>
      </c>
      <c r="B17" s="357" t="s">
        <v>533</v>
      </c>
      <c r="C17" s="275" t="str">
        <f>IF(ISERROR(VLOOKUP($B17,'Спис. спорт.'!$B$4:$P$300,12,FALSE))=TRUE," ",VLOOKUP($B17,'Спис. спорт.'!$B$4:$P$300,12,FALSE))</f>
        <v>ю</v>
      </c>
      <c r="D17" s="287">
        <v>17</v>
      </c>
      <c r="E17" s="287">
        <f>IF(ISERROR(VLOOKUP($B17,'ТС10 М-Ю'!$C$11:$Z$37,22,FALSE))=TRUE,0,VLOOKUP($B17,'ТС10 М-Ю'!$C$11:$Z$37,22,FALSE))</f>
        <v>22</v>
      </c>
      <c r="F17" s="287"/>
      <c r="G17" s="287"/>
      <c r="H17" s="287"/>
      <c r="I17" s="287"/>
      <c r="J17" s="287"/>
      <c r="K17" s="287"/>
      <c r="L17" s="287"/>
      <c r="M17" s="286">
        <v>0</v>
      </c>
      <c r="N17" s="279">
        <f>SUM(D17:E17)-SMALL(D17:E17,1)</f>
        <v>22</v>
      </c>
      <c r="O17" s="288">
        <v>15</v>
      </c>
      <c r="P17" s="281"/>
      <c r="Q17" s="279">
        <f>SUM(SUM(D17/MAX($D$5:$D$54)*100)+IF(ISERROR(SUM(E17/MAX($E$5:$E$54)*100))=TRUE,0,SUM(E17/MAX($E$5:$E$54)*100))+IF(ISERROR(SUM(F17/MAX($F$5:$F$54)*100))=TRUE,0,SUM(F17/MAX($F$5:$F$54)*100))+IF(ISERROR(SUM(G17/MAX($G$5:$G$54)*100))=TRUE,0,SUM(G17/MAX($G$5:$G$54)*100))+IF(ISERROR(SUM(H17/MAX($H$5:$H$54)*100))=TRUE,0,SUM(H17/MAX($H$5:$H$54)*100))+IF(ISERROR(SUM(I17/MAX($I$5:$I$54)*100))=TRUE,0,SUM(I17/MAX($I$5:$I$54)*100))+IF(ISERROR(SUM(J17/MAX($J$5:$J$54)*100))=TRUE,0,SUM(J17/MAX($J$5:$J$54)*100))+IF(ISERROR(SUM(K17/MAX($K$5:$K$54)*100))=TRUE,0,SUM(K17/MAX($K$5:$K$54)*100))+IF(ISERROR(SUM(L17/MAX($L$5:$L$54)*100))=TRUE,0,SUM(L17/MAX($L$5:$L$54)*100))+IF(ISERROR(SUM(M17/MAX($M$5:$M$54)*100))=TRUE,0,SUM(M17/MAX($M$5:$M$54)*100)))/COUNTIF(D17:M17,"&gt;0")</f>
        <v>4.875</v>
      </c>
      <c r="R17" s="288">
        <v>16</v>
      </c>
    </row>
    <row r="18" spans="1:18">
      <c r="A18" s="273">
        <v>14</v>
      </c>
      <c r="B18" s="357" t="s">
        <v>488</v>
      </c>
      <c r="C18" s="275" t="str">
        <f>IF(ISERROR(VLOOKUP($B18,'Спис. спорт.'!$B$4:$P$300,12,FALSE))=TRUE," ",VLOOKUP($B18,'Спис. спорт.'!$B$4:$P$300,12,FALSE))</f>
        <v>мю</v>
      </c>
      <c r="D18" s="287">
        <v>22</v>
      </c>
      <c r="E18" s="287">
        <f>IF(ISERROR(VLOOKUP($B18,'ТС10 М-Ю'!$C$11:$Z$37,22,FALSE))=TRUE,0,VLOOKUP($B18,'ТС10 М-Ю'!$C$11:$Z$37,22,FALSE))</f>
        <v>0</v>
      </c>
      <c r="F18" s="287"/>
      <c r="G18" s="287"/>
      <c r="H18" s="287"/>
      <c r="I18" s="287"/>
      <c r="J18" s="287"/>
      <c r="K18" s="287"/>
      <c r="L18" s="287"/>
      <c r="M18" s="286">
        <v>0</v>
      </c>
      <c r="N18" s="279">
        <f>SUM(D18:E18)-SMALL(D18:E18,1)</f>
        <v>22</v>
      </c>
      <c r="O18" s="289">
        <v>15</v>
      </c>
      <c r="P18" s="281"/>
      <c r="Q18" s="279">
        <f>SUM(SUM(D18/MAX($D$5:$D$54)*100)+IF(ISERROR(SUM(E18/MAX($E$5:$E$54)*100))=TRUE,0,SUM(E18/MAX($E$5:$E$54)*100))+IF(ISERROR(SUM(F18/MAX($F$5:$F$54)*100))=TRUE,0,SUM(F18/MAX($F$5:$F$54)*100))+IF(ISERROR(SUM(G18/MAX($G$5:$G$54)*100))=TRUE,0,SUM(G18/MAX($G$5:$G$54)*100))+IF(ISERROR(SUM(H18/MAX($H$5:$H$54)*100))=TRUE,0,SUM(H18/MAX($H$5:$H$54)*100))+IF(ISERROR(SUM(I18/MAX($I$5:$I$54)*100))=TRUE,0,SUM(I18/MAX($I$5:$I$54)*100))+IF(ISERROR(SUM(J18/MAX($J$5:$J$54)*100))=TRUE,0,SUM(J18/MAX($J$5:$J$54)*100))+IF(ISERROR(SUM(K18/MAX($K$5:$K$54)*100))=TRUE,0,SUM(K18/MAX($K$5:$K$54)*100))+IF(ISERROR(SUM(L18/MAX($L$5:$L$54)*100))=TRUE,0,SUM(L18/MAX($L$5:$L$54)*100))+IF(ISERROR(SUM(M18/MAX($M$5:$M$54)*100))=TRUE,0,SUM(M18/MAX($M$5:$M$54)*100)))/COUNTIF(D18:M18,"&gt;0")</f>
        <v>5.5</v>
      </c>
      <c r="R18" s="289">
        <v>15</v>
      </c>
    </row>
    <row r="19" spans="1:18">
      <c r="A19" s="286">
        <v>16</v>
      </c>
      <c r="B19" s="274" t="s">
        <v>428</v>
      </c>
      <c r="C19" s="275" t="str">
        <f>IF(ISERROR(VLOOKUP($B19,'Спис. спорт.'!$B$4:$P$300,12,FALSE))=TRUE," ",VLOOKUP($B19,'Спис. спорт.'!$B$4:$P$300,12,FALSE))</f>
        <v>ю</v>
      </c>
      <c r="D19" s="287">
        <v>40</v>
      </c>
      <c r="E19" s="287">
        <f>IF(ISERROR(VLOOKUP($B19,'ТС10 М-Ю'!$C$11:$Z$37,22,FALSE))=TRUE,0,VLOOKUP($B19,'ТС10 М-Ю'!$C$11:$Z$37,22,FALSE))</f>
        <v>0</v>
      </c>
      <c r="F19" s="287"/>
      <c r="G19" s="287"/>
      <c r="H19" s="287"/>
      <c r="I19" s="287"/>
      <c r="J19" s="287"/>
      <c r="K19" s="287"/>
      <c r="L19" s="287"/>
      <c r="M19" s="286">
        <v>0</v>
      </c>
      <c r="N19" s="279">
        <f>SUM(D19:E19)-SMALL(D19:E19,1)</f>
        <v>40</v>
      </c>
      <c r="O19" s="288">
        <v>12</v>
      </c>
      <c r="P19" s="281"/>
      <c r="Q19" s="279">
        <f>SUM(SUM(D19/MAX($D$5:$D$54)*100)+IF(ISERROR(SUM(E19/MAX($E$5:$E$54)*100))=TRUE,0,SUM(E19/MAX($E$5:$E$54)*100))+IF(ISERROR(SUM(F19/MAX($F$5:$F$54)*100))=TRUE,0,SUM(F19/MAX($F$5:$F$54)*100))+IF(ISERROR(SUM(G19/MAX($G$5:$G$54)*100))=TRUE,0,SUM(G19/MAX($G$5:$G$54)*100))+IF(ISERROR(SUM(H19/MAX($H$5:$H$54)*100))=TRUE,0,SUM(H19/MAX($H$5:$H$54)*100))+IF(ISERROR(SUM(I19/MAX($I$5:$I$54)*100))=TRUE,0,SUM(I19/MAX($I$5:$I$54)*100))+IF(ISERROR(SUM(J19/MAX($J$5:$J$54)*100))=TRUE,0,SUM(J19/MAX($J$5:$J$54)*100))+IF(ISERROR(SUM(K19/MAX($K$5:$K$54)*100))=TRUE,0,SUM(K19/MAX($K$5:$K$54)*100))+IF(ISERROR(SUM(L19/MAX($L$5:$L$54)*100))=TRUE,0,SUM(L19/MAX($L$5:$L$54)*100))+IF(ISERROR(SUM(M19/MAX($M$5:$M$54)*100))=TRUE,0,SUM(M19/MAX($M$5:$M$54)*100)))/COUNTIF(D19:M19,"&gt;0")</f>
        <v>10</v>
      </c>
      <c r="R19" s="288">
        <v>12</v>
      </c>
    </row>
    <row r="20" spans="1:18">
      <c r="A20" s="273">
        <v>15</v>
      </c>
      <c r="B20" s="338" t="s">
        <v>490</v>
      </c>
      <c r="C20" s="275" t="str">
        <f>IF(ISERROR(VLOOKUP($B20,'Спис. спорт.'!$B$4:$P$300,12,FALSE))=TRUE," ",VLOOKUP($B20,'Спис. спорт.'!$B$4:$P$300,12,FALSE))</f>
        <v>ю</v>
      </c>
      <c r="D20" s="287">
        <v>0</v>
      </c>
      <c r="E20" s="287">
        <f>IF(ISERROR(VLOOKUP($B20,'ТС10 М-Ю'!$C$11:$Z$37,22,FALSE))=TRUE,0,VLOOKUP($B20,'ТС10 М-Ю'!$C$11:$Z$37,22,FALSE))</f>
        <v>40</v>
      </c>
      <c r="F20" s="287"/>
      <c r="G20" s="287"/>
      <c r="H20" s="287"/>
      <c r="I20" s="287"/>
      <c r="J20" s="287"/>
      <c r="K20" s="287"/>
      <c r="L20" s="287"/>
      <c r="M20" s="286">
        <v>0</v>
      </c>
      <c r="N20" s="279">
        <f>SUM(D20:E20)-SMALL(D20:E20,1)</f>
        <v>40</v>
      </c>
      <c r="O20" s="289">
        <v>12</v>
      </c>
      <c r="P20" s="281"/>
      <c r="Q20" s="279">
        <f>SUM(SUM(D20/MAX($D$5:$D$54)*100)+IF(ISERROR(SUM(E20/MAX($E$5:$E$54)*100))=TRUE,0,SUM(E20/MAX($E$5:$E$54)*100))+IF(ISERROR(SUM(F20/MAX($F$5:$F$54)*100))=TRUE,0,SUM(F20/MAX($F$5:$F$54)*100))+IF(ISERROR(SUM(G20/MAX($G$5:$G$54)*100))=TRUE,0,SUM(G20/MAX($G$5:$G$54)*100))+IF(ISERROR(SUM(H20/MAX($H$5:$H$54)*100))=TRUE,0,SUM(H20/MAX($H$5:$H$54)*100))+IF(ISERROR(SUM(I20/MAX($I$5:$I$54)*100))=TRUE,0,SUM(I20/MAX($I$5:$I$54)*100))+IF(ISERROR(SUM(J20/MAX($J$5:$J$54)*100))=TRUE,0,SUM(J20/MAX($J$5:$J$54)*100))+IF(ISERROR(SUM(K20/MAX($K$5:$K$54)*100))=TRUE,0,SUM(K20/MAX($K$5:$K$54)*100))+IF(ISERROR(SUM(L20/MAX($L$5:$L$54)*100))=TRUE,0,SUM(L20/MAX($L$5:$L$54)*100))+IF(ISERROR(SUM(M20/MAX($M$5:$M$54)*100))=TRUE,0,SUM(M20/MAX($M$5:$M$54)*100)))/COUNTIF(D20:M20,"&gt;0")</f>
        <v>10</v>
      </c>
      <c r="R20" s="289">
        <v>12</v>
      </c>
    </row>
    <row r="21" spans="1:18">
      <c r="A21" s="286">
        <v>17</v>
      </c>
      <c r="B21" s="360" t="s">
        <v>410</v>
      </c>
      <c r="C21" s="275" t="str">
        <f>IF(ISERROR(VLOOKUP($B21,'Спис. спорт.'!$B$4:$P$300,12,FALSE))=TRUE," ",VLOOKUP($B21,'Спис. спорт.'!$B$4:$P$300,12,FALSE))</f>
        <v>мю</v>
      </c>
      <c r="D21" s="287">
        <v>30</v>
      </c>
      <c r="E21" s="287">
        <f>IF(ISERROR(VLOOKUP($B21,'ТС10 М-Ю'!$C$11:$Z$37,22,FALSE))=TRUE,0,VLOOKUP($B21,'ТС10 М-Ю'!$C$11:$Z$37,22,FALSE))</f>
        <v>30</v>
      </c>
      <c r="F21" s="287"/>
      <c r="G21" s="287"/>
      <c r="H21" s="287"/>
      <c r="I21" s="287"/>
      <c r="J21" s="287"/>
      <c r="K21" s="287"/>
      <c r="L21" s="287"/>
      <c r="M21" s="286">
        <v>0</v>
      </c>
      <c r="N21" s="279">
        <f>SUM(D21:E21)-SMALL(D21:E21,1)</f>
        <v>30</v>
      </c>
      <c r="O21" s="288">
        <v>14</v>
      </c>
      <c r="P21" s="281"/>
      <c r="Q21" s="279">
        <f>SUM(SUM(D21/MAX($D$5:$D$54)*100)+IF(ISERROR(SUM(E21/MAX($E$5:$E$54)*100))=TRUE,0,SUM(E21/MAX($E$5:$E$54)*100))+IF(ISERROR(SUM(F21/MAX($F$5:$F$54)*100))=TRUE,0,SUM(F21/MAX($F$5:$F$54)*100))+IF(ISERROR(SUM(G21/MAX($G$5:$G$54)*100))=TRUE,0,SUM(G21/MAX($G$5:$G$54)*100))+IF(ISERROR(SUM(H21/MAX($H$5:$H$54)*100))=TRUE,0,SUM(H21/MAX($H$5:$H$54)*100))+IF(ISERROR(SUM(I21/MAX($I$5:$I$54)*100))=TRUE,0,SUM(I21/MAX($I$5:$I$54)*100))+IF(ISERROR(SUM(J21/MAX($J$5:$J$54)*100))=TRUE,0,SUM(J21/MAX($J$5:$J$54)*100))+IF(ISERROR(SUM(K21/MAX($K$5:$K$54)*100))=TRUE,0,SUM(K21/MAX($K$5:$K$54)*100))+IF(ISERROR(SUM(L21/MAX($L$5:$L$54)*100))=TRUE,0,SUM(L21/MAX($L$5:$L$54)*100))+IF(ISERROR(SUM(M21/MAX($M$5:$M$54)*100))=TRUE,0,SUM(M21/MAX($M$5:$M$54)*100)))/COUNTIF(D21:M21,"&gt;0")</f>
        <v>7.5</v>
      </c>
      <c r="R21" s="288">
        <v>14</v>
      </c>
    </row>
    <row r="22" spans="1:18">
      <c r="A22" s="273">
        <v>18</v>
      </c>
      <c r="B22" s="274" t="s">
        <v>511</v>
      </c>
      <c r="C22" s="275" t="str">
        <f>IF(ISERROR(VLOOKUP($B22,'Спис. спорт.'!$B$4:$P$300,12,FALSE))=TRUE," ",VLOOKUP($B22,'Спис. спорт.'!$B$4:$P$300,12,FALSE))</f>
        <v>мю</v>
      </c>
      <c r="D22" s="287">
        <v>300</v>
      </c>
      <c r="E22" s="287">
        <f>IF(ISERROR(VLOOKUP($B22,'ТС10 М-Ю'!$C$11:$Z$37,22,FALSE))=TRUE,0,VLOOKUP($B22,'ТС10 М-Ю'!$C$11:$Z$37,22,FALSE))</f>
        <v>225</v>
      </c>
      <c r="F22" s="287"/>
      <c r="G22" s="287"/>
      <c r="H22" s="287"/>
      <c r="I22" s="287"/>
      <c r="J22" s="287"/>
      <c r="K22" s="287"/>
      <c r="L22" s="287"/>
      <c r="M22" s="286">
        <v>0</v>
      </c>
      <c r="N22" s="279">
        <f>SUM(D22:E22)-SMALL(D22:E22,1)</f>
        <v>300</v>
      </c>
      <c r="O22" s="289">
        <v>3</v>
      </c>
      <c r="P22" s="281"/>
      <c r="Q22" s="279">
        <f>SUM(SUM(D22/MAX($D$5:$D$54)*100)+IF(ISERROR(SUM(E22/MAX($E$5:$E$54)*100))=TRUE,0,SUM(E22/MAX($E$5:$E$54)*100))+IF(ISERROR(SUM(F22/MAX($F$5:$F$54)*100))=TRUE,0,SUM(F22/MAX($F$5:$F$54)*100))+IF(ISERROR(SUM(G22/MAX($G$5:$G$54)*100))=TRUE,0,SUM(G22/MAX($G$5:$G$54)*100))+IF(ISERROR(SUM(H22/MAX($H$5:$H$54)*100))=TRUE,0,SUM(H22/MAX($H$5:$H$54)*100))+IF(ISERROR(SUM(I22/MAX($I$5:$I$54)*100))=TRUE,0,SUM(I22/MAX($I$5:$I$54)*100))+IF(ISERROR(SUM(J22/MAX($J$5:$J$54)*100))=TRUE,0,SUM(J22/MAX($J$5:$J$54)*100))+IF(ISERROR(SUM(K22/MAX($K$5:$K$54)*100))=TRUE,0,SUM(K22/MAX($K$5:$K$54)*100))+IF(ISERROR(SUM(L22/MAX($L$5:$L$54)*100))=TRUE,0,SUM(L22/MAX($L$5:$L$54)*100))+IF(ISERROR(SUM(M22/MAX($M$5:$M$54)*100))=TRUE,0,SUM(M22/MAX($M$5:$M$54)*100)))/COUNTIF(D22:M22,"&gt;0")</f>
        <v>65.625</v>
      </c>
      <c r="R22" s="289">
        <v>3</v>
      </c>
    </row>
    <row r="23" spans="1:18">
      <c r="A23" s="286">
        <v>19</v>
      </c>
      <c r="B23" s="360" t="s">
        <v>540</v>
      </c>
      <c r="C23" s="275" t="str">
        <f>IF(ISERROR(VLOOKUP($B23,'Спис. спорт.'!$B$4:$P$300,12,FALSE))=TRUE," ",VLOOKUP($B23,'Спис. спорт.'!$B$4:$P$300,12,FALSE))</f>
        <v>ю</v>
      </c>
      <c r="D23" s="287">
        <v>13</v>
      </c>
      <c r="E23" s="287">
        <f>IF(ISERROR(VLOOKUP($B23,'ТС10 М-Ю'!$C$11:$Z$37,22,FALSE))=TRUE,0,VLOOKUP($B23,'ТС10 М-Ю'!$C$11:$Z$37,22,FALSE))</f>
        <v>0</v>
      </c>
      <c r="F23" s="287"/>
      <c r="G23" s="287"/>
      <c r="H23" s="287"/>
      <c r="I23" s="287"/>
      <c r="J23" s="287"/>
      <c r="K23" s="287"/>
      <c r="L23" s="287"/>
      <c r="M23" s="286">
        <v>0</v>
      </c>
      <c r="N23" s="279">
        <f>SUM(D23:E23)-SMALL(D23:E23,1)</f>
        <v>13</v>
      </c>
      <c r="O23" s="288">
        <v>18</v>
      </c>
      <c r="P23" s="281"/>
      <c r="Q23" s="279">
        <f>SUM(SUM(D23/MAX($D$5:$D$54)*100)+IF(ISERROR(SUM(E23/MAX($E$5:$E$54)*100))=TRUE,0,SUM(E23/MAX($E$5:$E$54)*100))+IF(ISERROR(SUM(F23/MAX($F$5:$F$54)*100))=TRUE,0,SUM(F23/MAX($F$5:$F$54)*100))+IF(ISERROR(SUM(G23/MAX($G$5:$G$54)*100))=TRUE,0,SUM(G23/MAX($G$5:$G$54)*100))+IF(ISERROR(SUM(H23/MAX($H$5:$H$54)*100))=TRUE,0,SUM(H23/MAX($H$5:$H$54)*100))+IF(ISERROR(SUM(I23/MAX($I$5:$I$54)*100))=TRUE,0,SUM(I23/MAX($I$5:$I$54)*100))+IF(ISERROR(SUM(J23/MAX($J$5:$J$54)*100))=TRUE,0,SUM(J23/MAX($J$5:$J$54)*100))+IF(ISERROR(SUM(K23/MAX($K$5:$K$54)*100))=TRUE,0,SUM(K23/MAX($K$5:$K$54)*100))+IF(ISERROR(SUM(L23/MAX($L$5:$L$54)*100))=TRUE,0,SUM(L23/MAX($L$5:$L$54)*100))+IF(ISERROR(SUM(M23/MAX($M$5:$M$54)*100))=TRUE,0,SUM(M23/MAX($M$5:$M$54)*100)))/COUNTIF(D23:M23,"&gt;0")</f>
        <v>3.25</v>
      </c>
      <c r="R23" s="288">
        <v>18</v>
      </c>
    </row>
    <row r="24" spans="1:18">
      <c r="A24" s="273">
        <v>20</v>
      </c>
      <c r="B24" s="291"/>
      <c r="C24" s="275" t="str">
        <f>IF(ISERROR(VLOOKUP($B24,'Спис. спорт.'!$B$4:$P$300,12,FALSE))=TRUE," ",VLOOKUP($B24,'Спис. спорт.'!$B$4:$P$300,12,FALSE))</f>
        <v xml:space="preserve"> </v>
      </c>
      <c r="D24" s="287">
        <v>0</v>
      </c>
      <c r="E24" s="287">
        <f>IF(ISERROR(VLOOKUP($B24,'ТС10 М-Ю'!$C$11:$Z$37,22,FALSE))=TRUE,0,VLOOKUP($B24,'ТС10 М-Ю'!$C$11:$Z$37,22,FALSE))</f>
        <v>0</v>
      </c>
      <c r="F24" s="287"/>
      <c r="G24" s="287"/>
      <c r="H24" s="287"/>
      <c r="I24" s="287"/>
      <c r="J24" s="287"/>
      <c r="K24" s="287"/>
      <c r="L24" s="287"/>
      <c r="M24" s="286">
        <v>0</v>
      </c>
      <c r="N24" s="279">
        <f t="shared" ref="N6:N54" si="0">SUM(D24:E24)-SMALL(D24:E24,1)</f>
        <v>0</v>
      </c>
      <c r="O24" s="289"/>
      <c r="P24" s="281"/>
      <c r="Q24" s="279" t="e">
        <f t="shared" ref="Q6:Q54" si="1">SUM(SUM(D24/MAX($D$5:$D$54)*100)+IF(ISERROR(SUM(E24/MAX($E$5:$E$54)*100))=TRUE,0,SUM(E24/MAX($E$5:$E$54)*100))+IF(ISERROR(SUM(F24/MAX($F$5:$F$54)*100))=TRUE,0,SUM(F24/MAX($F$5:$F$54)*100))+IF(ISERROR(SUM(G24/MAX($G$5:$G$54)*100))=TRUE,0,SUM(G24/MAX($G$5:$G$54)*100))+IF(ISERROR(SUM(H24/MAX($H$5:$H$54)*100))=TRUE,0,SUM(H24/MAX($H$5:$H$54)*100))+IF(ISERROR(SUM(I24/MAX($I$5:$I$54)*100))=TRUE,0,SUM(I24/MAX($I$5:$I$54)*100))+IF(ISERROR(SUM(J24/MAX($J$5:$J$54)*100))=TRUE,0,SUM(J24/MAX($J$5:$J$54)*100))+IF(ISERROR(SUM(K24/MAX($K$5:$K$54)*100))=TRUE,0,SUM(K24/MAX($K$5:$K$54)*100))+IF(ISERROR(SUM(L24/MAX($L$5:$L$54)*100))=TRUE,0,SUM(L24/MAX($L$5:$L$54)*100))+IF(ISERROR(SUM(M24/MAX($M$5:$M$54)*100))=TRUE,0,SUM(M24/MAX($M$5:$M$54)*100)))/COUNTIF(D24:M24,"&gt;0")</f>
        <v>#DIV/0!</v>
      </c>
      <c r="R24" s="289"/>
    </row>
    <row r="25" spans="1:18">
      <c r="A25" s="286">
        <v>21</v>
      </c>
      <c r="B25" s="291"/>
      <c r="C25" s="275" t="str">
        <f>IF(ISERROR(VLOOKUP($B25,'Спис. спорт.'!$B$4:$P$300,12,FALSE))=TRUE," ",VLOOKUP($B25,'Спис. спорт.'!$B$4:$P$300,12,FALSE))</f>
        <v xml:space="preserve"> </v>
      </c>
      <c r="D25" s="287">
        <v>0</v>
      </c>
      <c r="E25" s="287">
        <f>IF(ISERROR(VLOOKUP($B25,'ТС10 М-Ю'!$C$11:$Z$37,22,FALSE))=TRUE,0,VLOOKUP($B25,'ТС10 М-Ю'!$C$11:$Z$37,22,FALSE))</f>
        <v>0</v>
      </c>
      <c r="F25" s="287"/>
      <c r="G25" s="287"/>
      <c r="H25" s="287"/>
      <c r="I25" s="287"/>
      <c r="J25" s="287"/>
      <c r="K25" s="287"/>
      <c r="L25" s="287"/>
      <c r="M25" s="286">
        <v>0</v>
      </c>
      <c r="N25" s="279">
        <f t="shared" si="0"/>
        <v>0</v>
      </c>
      <c r="O25" s="288"/>
      <c r="P25" s="281"/>
      <c r="Q25" s="279" t="e">
        <f t="shared" si="1"/>
        <v>#DIV/0!</v>
      </c>
      <c r="R25" s="288"/>
    </row>
    <row r="26" spans="1:18">
      <c r="A26" s="273">
        <v>22</v>
      </c>
      <c r="B26" s="274"/>
      <c r="C26" s="275" t="str">
        <f>IF(ISERROR(VLOOKUP($B26,'Спис. спорт.'!$B$4:$P$300,12,FALSE))=TRUE," ",VLOOKUP($B26,'Спис. спорт.'!$B$4:$P$300,12,FALSE))</f>
        <v xml:space="preserve"> </v>
      </c>
      <c r="D26" s="287">
        <v>0</v>
      </c>
      <c r="E26" s="287">
        <f>IF(ISERROR(VLOOKUP($B26,'ТС10 М-Ю'!$C$11:$Z$37,22,FALSE))=TRUE,0,VLOOKUP($B26,'ТС10 М-Ю'!$C$11:$Z$37,22,FALSE))</f>
        <v>0</v>
      </c>
      <c r="F26" s="287"/>
      <c r="G26" s="287"/>
      <c r="H26" s="287"/>
      <c r="I26" s="287"/>
      <c r="J26" s="287"/>
      <c r="K26" s="287"/>
      <c r="L26" s="287"/>
      <c r="M26" s="286">
        <v>0</v>
      </c>
      <c r="N26" s="279">
        <f t="shared" si="0"/>
        <v>0</v>
      </c>
      <c r="O26" s="289"/>
      <c r="P26" s="281"/>
      <c r="Q26" s="279" t="e">
        <f t="shared" si="1"/>
        <v>#DIV/0!</v>
      </c>
      <c r="R26" s="289"/>
    </row>
    <row r="27" spans="1:18">
      <c r="A27" s="286">
        <v>23</v>
      </c>
      <c r="B27" s="274"/>
      <c r="C27" s="275" t="str">
        <f>IF(ISERROR(VLOOKUP($B27,'Спис. спорт.'!$B$4:$P$300,12,FALSE))=TRUE," ",VLOOKUP($B27,'Спис. спорт.'!$B$4:$P$300,12,FALSE))</f>
        <v xml:space="preserve"> </v>
      </c>
      <c r="D27" s="287">
        <v>0</v>
      </c>
      <c r="E27" s="287">
        <f>IF(ISERROR(VLOOKUP($B27,'ТС10 М-Ю'!$C$11:$Z$37,22,FALSE))=TRUE,0,VLOOKUP($B27,'ТС10 М-Ю'!$C$11:$Z$37,22,FALSE))</f>
        <v>0</v>
      </c>
      <c r="F27" s="287"/>
      <c r="G27" s="287"/>
      <c r="H27" s="287"/>
      <c r="I27" s="287"/>
      <c r="J27" s="287"/>
      <c r="K27" s="287"/>
      <c r="L27" s="287"/>
      <c r="M27" s="286">
        <v>0</v>
      </c>
      <c r="N27" s="279">
        <f t="shared" si="0"/>
        <v>0</v>
      </c>
      <c r="O27" s="288"/>
      <c r="P27" s="281"/>
      <c r="Q27" s="279" t="e">
        <f t="shared" si="1"/>
        <v>#DIV/0!</v>
      </c>
      <c r="R27" s="288"/>
    </row>
    <row r="28" spans="1:18">
      <c r="A28" s="273">
        <v>24</v>
      </c>
      <c r="B28" s="292"/>
      <c r="C28" s="275" t="str">
        <f>IF(ISERROR(VLOOKUP($B28,'Спис. спорт.'!$B$4:$P$300,12,FALSE))=TRUE," ",VLOOKUP($B28,'Спис. спорт.'!$B$4:$P$300,12,FALSE))</f>
        <v xml:space="preserve"> </v>
      </c>
      <c r="D28" s="287">
        <v>0</v>
      </c>
      <c r="E28" s="287">
        <f>IF(ISERROR(VLOOKUP($B28,'ТС10 М-Ю'!$C$11:$Z$37,22,FALSE))=TRUE,0,VLOOKUP($B28,'ТС10 М-Ю'!$C$11:$Z$37,22,FALSE))</f>
        <v>0</v>
      </c>
      <c r="F28" s="287"/>
      <c r="G28" s="287"/>
      <c r="H28" s="287"/>
      <c r="I28" s="287"/>
      <c r="J28" s="287"/>
      <c r="K28" s="287"/>
      <c r="L28" s="287"/>
      <c r="M28" s="286">
        <v>0</v>
      </c>
      <c r="N28" s="279">
        <f t="shared" si="0"/>
        <v>0</v>
      </c>
      <c r="O28" s="289"/>
      <c r="P28" s="281"/>
      <c r="Q28" s="279" t="e">
        <f t="shared" si="1"/>
        <v>#DIV/0!</v>
      </c>
      <c r="R28" s="289"/>
    </row>
    <row r="29" spans="1:18">
      <c r="A29" s="286">
        <v>25</v>
      </c>
      <c r="B29" s="274"/>
      <c r="C29" s="275" t="str">
        <f>IF(ISERROR(VLOOKUP($B29,'Спис. спорт.'!$B$4:$P$300,12,FALSE))=TRUE," ",VLOOKUP($B29,'Спис. спорт.'!$B$4:$P$300,12,FALSE))</f>
        <v xml:space="preserve"> </v>
      </c>
      <c r="D29" s="287">
        <v>0</v>
      </c>
      <c r="E29" s="287">
        <f>IF(ISERROR(VLOOKUP($B29,'ТС10 М-Ю'!$C$11:$Z$37,22,FALSE))=TRUE,0,VLOOKUP($B29,'ТС10 М-Ю'!$C$11:$Z$37,22,FALSE))</f>
        <v>0</v>
      </c>
      <c r="F29" s="287"/>
      <c r="G29" s="287"/>
      <c r="H29" s="287"/>
      <c r="I29" s="287"/>
      <c r="J29" s="287"/>
      <c r="K29" s="287"/>
      <c r="L29" s="287"/>
      <c r="M29" s="286">
        <v>0</v>
      </c>
      <c r="N29" s="279">
        <f t="shared" si="0"/>
        <v>0</v>
      </c>
      <c r="O29" s="288"/>
      <c r="P29" s="281"/>
      <c r="Q29" s="279" t="e">
        <f t="shared" si="1"/>
        <v>#DIV/0!</v>
      </c>
      <c r="R29" s="288"/>
    </row>
    <row r="30" spans="1:18">
      <c r="A30" s="273">
        <v>26</v>
      </c>
      <c r="B30" s="274"/>
      <c r="C30" s="275" t="str">
        <f>IF(ISERROR(VLOOKUP($B30,'Спис. спорт.'!$B$4:$P$300,12,FALSE))=TRUE," ",VLOOKUP($B30,'Спис. спорт.'!$B$4:$P$300,12,FALSE))</f>
        <v xml:space="preserve"> </v>
      </c>
      <c r="D30" s="287">
        <v>0</v>
      </c>
      <c r="E30" s="287">
        <f>IF(ISERROR(VLOOKUP($B30,'ТС10 М-Ю'!$C$11:$Z$37,22,FALSE))=TRUE,0,VLOOKUP($B30,'ТС10 М-Ю'!$C$11:$Z$37,22,FALSE))</f>
        <v>0</v>
      </c>
      <c r="F30" s="287"/>
      <c r="G30" s="287"/>
      <c r="H30" s="287"/>
      <c r="I30" s="287"/>
      <c r="J30" s="287"/>
      <c r="K30" s="287"/>
      <c r="L30" s="287"/>
      <c r="M30" s="286">
        <v>0</v>
      </c>
      <c r="N30" s="279">
        <f t="shared" si="0"/>
        <v>0</v>
      </c>
      <c r="O30" s="289"/>
      <c r="P30" s="281"/>
      <c r="Q30" s="279" t="e">
        <f t="shared" si="1"/>
        <v>#DIV/0!</v>
      </c>
      <c r="R30" s="289"/>
    </row>
    <row r="31" spans="1:18">
      <c r="A31" s="286">
        <v>27</v>
      </c>
      <c r="B31" s="336"/>
      <c r="C31" s="275" t="str">
        <f>IF(ISERROR(VLOOKUP($B31,'Спис. спорт.'!$B$4:$P$300,12,FALSE))=TRUE," ",VLOOKUP($B31,'Спис. спорт.'!$B$4:$P$300,12,FALSE))</f>
        <v xml:space="preserve"> </v>
      </c>
      <c r="D31" s="287">
        <v>0</v>
      </c>
      <c r="E31" s="287">
        <f>IF(ISERROR(VLOOKUP($B31,'ТС10 М-Ю'!$C$11:$Z$37,22,FALSE))=TRUE,0,VLOOKUP($B31,'ТС10 М-Ю'!$C$11:$Z$37,22,FALSE))</f>
        <v>0</v>
      </c>
      <c r="F31" s="287"/>
      <c r="G31" s="287"/>
      <c r="H31" s="287"/>
      <c r="I31" s="287"/>
      <c r="J31" s="287"/>
      <c r="K31" s="287"/>
      <c r="L31" s="287"/>
      <c r="M31" s="286">
        <v>0</v>
      </c>
      <c r="N31" s="279">
        <f t="shared" si="0"/>
        <v>0</v>
      </c>
      <c r="O31" s="288"/>
      <c r="P31" s="281"/>
      <c r="Q31" s="279" t="e">
        <f t="shared" si="1"/>
        <v>#DIV/0!</v>
      </c>
      <c r="R31" s="288"/>
    </row>
    <row r="32" spans="1:18">
      <c r="A32" s="273">
        <v>28</v>
      </c>
      <c r="B32" s="274"/>
      <c r="C32" s="275" t="str">
        <f>IF(ISERROR(VLOOKUP($B32,'Спис. спорт.'!$B$4:$P$300,12,FALSE))=TRUE," ",VLOOKUP($B32,'Спис. спорт.'!$B$4:$P$300,12,FALSE))</f>
        <v xml:space="preserve"> </v>
      </c>
      <c r="D32" s="287">
        <v>0</v>
      </c>
      <c r="E32" s="287">
        <f>IF(ISERROR(VLOOKUP($B32,'ТС10 М-Ю'!$C$11:$Z$37,22,FALSE))=TRUE,0,VLOOKUP($B32,'ТС10 М-Ю'!$C$11:$Z$37,22,FALSE))</f>
        <v>0</v>
      </c>
      <c r="F32" s="287"/>
      <c r="G32" s="287"/>
      <c r="H32" s="287"/>
      <c r="I32" s="287"/>
      <c r="J32" s="287"/>
      <c r="K32" s="287"/>
      <c r="L32" s="287"/>
      <c r="M32" s="286">
        <v>0</v>
      </c>
      <c r="N32" s="279">
        <f t="shared" si="0"/>
        <v>0</v>
      </c>
      <c r="O32" s="289"/>
      <c r="P32" s="281"/>
      <c r="Q32" s="279" t="e">
        <f t="shared" si="1"/>
        <v>#DIV/0!</v>
      </c>
      <c r="R32" s="289"/>
    </row>
    <row r="33" spans="1:18">
      <c r="A33" s="286">
        <v>29</v>
      </c>
      <c r="B33" s="274"/>
      <c r="C33" s="275" t="str">
        <f>IF(ISERROR(VLOOKUP($B33,'Спис. спорт.'!$B$4:$P$300,12,FALSE))=TRUE," ",VLOOKUP($B33,'Спис. спорт.'!$B$4:$P$300,12,FALSE))</f>
        <v xml:space="preserve"> </v>
      </c>
      <c r="D33" s="287">
        <v>0</v>
      </c>
      <c r="E33" s="287">
        <f>IF(ISERROR(VLOOKUP($B33,'ТС10 М-Ю'!$C$11:$Z$37,22,FALSE))=TRUE,0,VLOOKUP($B33,'ТС10 М-Ю'!$C$11:$Z$37,22,FALSE))</f>
        <v>0</v>
      </c>
      <c r="F33" s="287"/>
      <c r="G33" s="287"/>
      <c r="H33" s="287"/>
      <c r="I33" s="287"/>
      <c r="J33" s="287"/>
      <c r="K33" s="287"/>
      <c r="L33" s="287"/>
      <c r="M33" s="286">
        <v>0</v>
      </c>
      <c r="N33" s="279">
        <f t="shared" si="0"/>
        <v>0</v>
      </c>
      <c r="O33" s="288"/>
      <c r="P33" s="281"/>
      <c r="Q33" s="279" t="e">
        <f t="shared" si="1"/>
        <v>#DIV/0!</v>
      </c>
      <c r="R33" s="288"/>
    </row>
    <row r="34" spans="1:18">
      <c r="A34" s="273">
        <v>30</v>
      </c>
      <c r="B34" s="274"/>
      <c r="C34" s="275" t="str">
        <f>IF(ISERROR(VLOOKUP($B34,'Спис. спорт.'!$B$4:$P$300,12,FALSE))=TRUE," ",VLOOKUP($B34,'Спис. спорт.'!$B$4:$P$300,12,FALSE))</f>
        <v xml:space="preserve"> </v>
      </c>
      <c r="D34" s="287">
        <v>0</v>
      </c>
      <c r="E34" s="287">
        <f>IF(ISERROR(VLOOKUP($B34,'ТС10 М-Ю'!$C$11:$Z$37,22,FALSE))=TRUE,0,VLOOKUP($B34,'ТС10 М-Ю'!$C$11:$Z$37,22,FALSE))</f>
        <v>0</v>
      </c>
      <c r="F34" s="287"/>
      <c r="G34" s="287"/>
      <c r="H34" s="287"/>
      <c r="I34" s="287"/>
      <c r="J34" s="287"/>
      <c r="K34" s="287"/>
      <c r="L34" s="287"/>
      <c r="M34" s="286">
        <v>0</v>
      </c>
      <c r="N34" s="279">
        <f t="shared" si="0"/>
        <v>0</v>
      </c>
      <c r="O34" s="289"/>
      <c r="P34" s="281"/>
      <c r="Q34" s="279" t="e">
        <f t="shared" si="1"/>
        <v>#DIV/0!</v>
      </c>
      <c r="R34" s="289"/>
    </row>
    <row r="35" spans="1:18">
      <c r="A35" s="286">
        <v>31</v>
      </c>
      <c r="B35" s="274"/>
      <c r="C35" s="275" t="str">
        <f>IF(ISERROR(VLOOKUP($B35,'Спис. спорт.'!$B$4:$P$300,12,FALSE))=TRUE," ",VLOOKUP($B35,'Спис. спорт.'!$B$4:$P$300,12,FALSE))</f>
        <v xml:space="preserve"> </v>
      </c>
      <c r="D35" s="287">
        <v>0</v>
      </c>
      <c r="E35" s="287">
        <f>IF(ISERROR(VLOOKUP($B35,'ТС10 М-Ю'!$C$11:$Z$37,22,FALSE))=TRUE,0,VLOOKUP($B35,'ТС10 М-Ю'!$C$11:$Z$37,22,FALSE))</f>
        <v>0</v>
      </c>
      <c r="F35" s="287"/>
      <c r="G35" s="287"/>
      <c r="H35" s="287"/>
      <c r="I35" s="287"/>
      <c r="J35" s="287"/>
      <c r="K35" s="287"/>
      <c r="L35" s="287"/>
      <c r="M35" s="286">
        <v>0</v>
      </c>
      <c r="N35" s="279">
        <f t="shared" si="0"/>
        <v>0</v>
      </c>
      <c r="O35" s="288"/>
      <c r="P35" s="281"/>
      <c r="Q35" s="279" t="e">
        <f t="shared" si="1"/>
        <v>#DIV/0!</v>
      </c>
      <c r="R35" s="288"/>
    </row>
    <row r="36" spans="1:18">
      <c r="A36" s="273">
        <v>32</v>
      </c>
      <c r="B36" s="274"/>
      <c r="C36" s="275" t="str">
        <f>IF(ISERROR(VLOOKUP($B36,'Спис. спорт.'!$B$4:$P$300,12,FALSE))=TRUE," ",VLOOKUP($B36,'Спис. спорт.'!$B$4:$P$300,12,FALSE))</f>
        <v xml:space="preserve"> </v>
      </c>
      <c r="D36" s="287">
        <v>0</v>
      </c>
      <c r="E36" s="287">
        <f>IF(ISERROR(VLOOKUP($B36,'ТС10 М-Ю'!$C$11:$Z$37,22,FALSE))=TRUE,0,VLOOKUP($B36,'ТС10 М-Ю'!$C$11:$Z$37,22,FALSE))</f>
        <v>0</v>
      </c>
      <c r="F36" s="287"/>
      <c r="G36" s="287"/>
      <c r="H36" s="287"/>
      <c r="I36" s="287"/>
      <c r="J36" s="287"/>
      <c r="K36" s="287"/>
      <c r="L36" s="287"/>
      <c r="M36" s="286">
        <v>0</v>
      </c>
      <c r="N36" s="279">
        <f t="shared" si="0"/>
        <v>0</v>
      </c>
      <c r="O36" s="289"/>
      <c r="P36" s="281"/>
      <c r="Q36" s="279" t="e">
        <f t="shared" si="1"/>
        <v>#DIV/0!</v>
      </c>
      <c r="R36" s="289"/>
    </row>
    <row r="37" spans="1:18">
      <c r="A37" s="286">
        <v>33</v>
      </c>
      <c r="B37" s="274"/>
      <c r="C37" s="275" t="str">
        <f>IF(ISERROR(VLOOKUP($B37,'Спис. спорт.'!$B$4:$P$300,12,FALSE))=TRUE," ",VLOOKUP($B37,'Спис. спорт.'!$B$4:$P$300,12,FALSE))</f>
        <v xml:space="preserve"> </v>
      </c>
      <c r="D37" s="287">
        <v>0</v>
      </c>
      <c r="E37" s="287">
        <f>IF(ISERROR(VLOOKUP($B37,'ТС10 М-Ю'!$C$11:$Z$37,22,FALSE))=TRUE,0,VLOOKUP($B37,'ТС10 М-Ю'!$C$11:$Z$37,22,FALSE))</f>
        <v>0</v>
      </c>
      <c r="F37" s="287"/>
      <c r="G37" s="287"/>
      <c r="H37" s="287"/>
      <c r="I37" s="287"/>
      <c r="J37" s="287"/>
      <c r="K37" s="287"/>
      <c r="L37" s="287"/>
      <c r="M37" s="286">
        <v>0</v>
      </c>
      <c r="N37" s="279">
        <f t="shared" si="0"/>
        <v>0</v>
      </c>
      <c r="O37" s="288"/>
      <c r="P37" s="281"/>
      <c r="Q37" s="279" t="e">
        <f t="shared" si="1"/>
        <v>#DIV/0!</v>
      </c>
      <c r="R37" s="288"/>
    </row>
    <row r="38" spans="1:18">
      <c r="A38" s="273">
        <v>34</v>
      </c>
      <c r="B38" s="353"/>
      <c r="C38" s="275" t="str">
        <f>IF(ISERROR(VLOOKUP($B38,'Спис. спорт.'!$B$4:$P$300,12,FALSE))=TRUE," ",VLOOKUP($B38,'Спис. спорт.'!$B$4:$P$300,12,FALSE))</f>
        <v xml:space="preserve"> </v>
      </c>
      <c r="D38" s="287">
        <v>0</v>
      </c>
      <c r="E38" s="287">
        <f>IF(ISERROR(VLOOKUP($B38,'ТС10 М-Ю'!$C$11:$Z$37,22,FALSE))=TRUE,0,VLOOKUP($B38,'ТС10 М-Ю'!$C$11:$Z$37,22,FALSE))</f>
        <v>0</v>
      </c>
      <c r="F38" s="287"/>
      <c r="G38" s="287"/>
      <c r="H38" s="287"/>
      <c r="I38" s="287"/>
      <c r="J38" s="287"/>
      <c r="K38" s="287"/>
      <c r="L38" s="287"/>
      <c r="M38" s="286">
        <v>0</v>
      </c>
      <c r="N38" s="279">
        <f t="shared" si="0"/>
        <v>0</v>
      </c>
      <c r="O38" s="289"/>
      <c r="P38" s="281"/>
      <c r="Q38" s="279" t="e">
        <f t="shared" si="1"/>
        <v>#DIV/0!</v>
      </c>
      <c r="R38" s="289"/>
    </row>
    <row r="39" spans="1:18">
      <c r="A39" s="286">
        <v>35</v>
      </c>
      <c r="B39" s="274"/>
      <c r="C39" s="275" t="str">
        <f>IF(ISERROR(VLOOKUP($B39,'Спис. спорт.'!$B$4:$P$300,12,FALSE))=TRUE," ",VLOOKUP($B39,'Спис. спорт.'!$B$4:$P$300,12,FALSE))</f>
        <v xml:space="preserve"> </v>
      </c>
      <c r="D39" s="287">
        <v>0</v>
      </c>
      <c r="E39" s="287">
        <f>IF(ISERROR(VLOOKUP($B39,'ТС10 М-Ю'!$C$11:$Z$37,22,FALSE))=TRUE,0,VLOOKUP($B39,'ТС10 М-Ю'!$C$11:$Z$37,22,FALSE))</f>
        <v>0</v>
      </c>
      <c r="F39" s="287"/>
      <c r="G39" s="287"/>
      <c r="H39" s="287"/>
      <c r="I39" s="287"/>
      <c r="J39" s="287"/>
      <c r="K39" s="287"/>
      <c r="L39" s="287"/>
      <c r="M39" s="286">
        <v>0</v>
      </c>
      <c r="N39" s="279">
        <f t="shared" si="0"/>
        <v>0</v>
      </c>
      <c r="O39" s="288"/>
      <c r="P39" s="281"/>
      <c r="Q39" s="279" t="e">
        <f t="shared" si="1"/>
        <v>#DIV/0!</v>
      </c>
      <c r="R39" s="288"/>
    </row>
    <row r="40" spans="1:18">
      <c r="A40" s="273">
        <v>36</v>
      </c>
      <c r="B40" s="274"/>
      <c r="C40" s="275" t="str">
        <f>IF(ISERROR(VLOOKUP($B40,'Спис. спорт.'!$B$4:$P$300,12,FALSE))=TRUE," ",VLOOKUP($B40,'Спис. спорт.'!$B$4:$P$300,12,FALSE))</f>
        <v xml:space="preserve"> </v>
      </c>
      <c r="D40" s="287">
        <v>0</v>
      </c>
      <c r="E40" s="287">
        <f>IF(ISERROR(VLOOKUP($B40,'ТС10 М-Ю'!$C$11:$Z$37,22,FALSE))=TRUE,0,VLOOKUP($B40,'ТС10 М-Ю'!$C$11:$Z$37,22,FALSE))</f>
        <v>0</v>
      </c>
      <c r="F40" s="287"/>
      <c r="G40" s="287"/>
      <c r="H40" s="287"/>
      <c r="I40" s="287"/>
      <c r="J40" s="287"/>
      <c r="K40" s="287"/>
      <c r="L40" s="287"/>
      <c r="M40" s="286">
        <v>0</v>
      </c>
      <c r="N40" s="279">
        <f t="shared" si="0"/>
        <v>0</v>
      </c>
      <c r="O40" s="289"/>
      <c r="P40" s="281"/>
      <c r="Q40" s="279" t="e">
        <f t="shared" si="1"/>
        <v>#DIV/0!</v>
      </c>
      <c r="R40" s="289"/>
    </row>
    <row r="41" spans="1:18">
      <c r="A41" s="286">
        <v>37</v>
      </c>
      <c r="B41" s="292"/>
      <c r="C41" s="275" t="str">
        <f>IF(ISERROR(VLOOKUP($B41,'Спис. спорт.'!$B$4:$P$300,12,FALSE))=TRUE," ",VLOOKUP($B41,'Спис. спорт.'!$B$4:$P$300,12,FALSE))</f>
        <v xml:space="preserve"> </v>
      </c>
      <c r="D41" s="287">
        <v>0</v>
      </c>
      <c r="E41" s="287">
        <f>IF(ISERROR(VLOOKUP($B41,'ТС10 М-Ю'!$C$11:$Z$37,22,FALSE))=TRUE,0,VLOOKUP($B41,'ТС10 М-Ю'!$C$11:$Z$37,22,FALSE))</f>
        <v>0</v>
      </c>
      <c r="F41" s="287"/>
      <c r="G41" s="287"/>
      <c r="H41" s="287"/>
      <c r="I41" s="287"/>
      <c r="J41" s="287"/>
      <c r="K41" s="287"/>
      <c r="L41" s="287"/>
      <c r="M41" s="286">
        <v>0</v>
      </c>
      <c r="N41" s="279">
        <f t="shared" si="0"/>
        <v>0</v>
      </c>
      <c r="O41" s="275"/>
      <c r="P41" s="281"/>
      <c r="Q41" s="279" t="e">
        <f t="shared" ref="Q41:Q50" si="2">SUM(SUM(D41/MAX($D$5:$D$54)*100)+IF(ISERROR(SUM(E41/MAX($E$5:$E$54)*100))=TRUE,0,SUM(E41/MAX($E$5:$E$54)*100))+IF(ISERROR(SUM(F41/MAX($F$5:$F$54)*100))=TRUE,0,SUM(F41/MAX($F$5:$F$54)*100))+IF(ISERROR(SUM(G41/MAX($G$5:$G$54)*100))=TRUE,0,SUM(G41/MAX($G$5:$G$54)*100))+IF(ISERROR(SUM(H41/MAX($H$5:$H$54)*100))=TRUE,0,SUM(H41/MAX($H$5:$H$54)*100))+IF(ISERROR(SUM(I41/MAX($I$5:$I$54)*100))=TRUE,0,SUM(I41/MAX($I$5:$I$54)*100))+IF(ISERROR(SUM(J41/MAX($J$5:$J$54)*100))=TRUE,0,SUM(J41/MAX($J$5:$J$54)*100))+IF(ISERROR(SUM(K41/MAX($K$5:$K$54)*100))=TRUE,0,SUM(K41/MAX($K$5:$K$54)*100))+IF(ISERROR(SUM(L41/MAX($L$5:$L$54)*100))=TRUE,0,SUM(L41/MAX($L$5:$L$54)*100))+IF(ISERROR(SUM(M41/MAX($M$5:$M$54)*100))=TRUE,0,SUM(M41/MAX($M$5:$M$54)*100)))/COUNTIF(D41:M41,"&gt;0")</f>
        <v>#DIV/0!</v>
      </c>
      <c r="R41" s="283"/>
    </row>
    <row r="42" spans="1:18">
      <c r="A42" s="273">
        <v>38</v>
      </c>
      <c r="B42" s="274"/>
      <c r="C42" s="275" t="str">
        <f>IF(ISERROR(VLOOKUP($B42,'Спис. спорт.'!$B$4:$P$300,12,FALSE))=TRUE," ",VLOOKUP($B42,'Спис. спорт.'!$B$4:$P$300,12,FALSE))</f>
        <v xml:space="preserve"> </v>
      </c>
      <c r="D42" s="287">
        <v>0</v>
      </c>
      <c r="E42" s="287">
        <f>IF(ISERROR(VLOOKUP($B42,'ТС10 М-Ю'!$C$11:$Z$37,22,FALSE))=TRUE,0,VLOOKUP($B42,'ТС10 М-Ю'!$C$11:$Z$37,22,FALSE))</f>
        <v>0</v>
      </c>
      <c r="F42" s="287"/>
      <c r="G42" s="287"/>
      <c r="H42" s="287"/>
      <c r="I42" s="287"/>
      <c r="J42" s="287"/>
      <c r="K42" s="287"/>
      <c r="L42" s="287"/>
      <c r="M42" s="286">
        <v>0</v>
      </c>
      <c r="N42" s="279">
        <f t="shared" si="0"/>
        <v>0</v>
      </c>
      <c r="O42" s="275"/>
      <c r="P42" s="281"/>
      <c r="Q42" s="279" t="e">
        <f t="shared" si="2"/>
        <v>#DIV/0!</v>
      </c>
      <c r="R42" s="283"/>
    </row>
    <row r="43" spans="1:18">
      <c r="A43" s="286">
        <v>39</v>
      </c>
      <c r="B43" s="292"/>
      <c r="C43" s="275" t="str">
        <f>IF(ISERROR(VLOOKUP($B43,'Спис. спорт.'!$B$4:$P$300,12,FALSE))=TRUE," ",VLOOKUP($B43,'Спис. спорт.'!$B$4:$P$300,12,FALSE))</f>
        <v xml:space="preserve"> </v>
      </c>
      <c r="D43" s="287">
        <v>0</v>
      </c>
      <c r="E43" s="287">
        <f>IF(ISERROR(VLOOKUP($B43,'ТС10 М-Ю'!$C$11:$Z$37,22,FALSE))=TRUE,0,VLOOKUP($B43,'ТС10 М-Ю'!$C$11:$Z$37,22,FALSE))</f>
        <v>0</v>
      </c>
      <c r="F43" s="287"/>
      <c r="G43" s="287"/>
      <c r="H43" s="287"/>
      <c r="I43" s="287"/>
      <c r="J43" s="287"/>
      <c r="K43" s="287"/>
      <c r="L43" s="287"/>
      <c r="M43" s="286">
        <v>0</v>
      </c>
      <c r="N43" s="279">
        <f t="shared" si="0"/>
        <v>0</v>
      </c>
      <c r="O43" s="275"/>
      <c r="P43" s="281"/>
      <c r="Q43" s="279" t="e">
        <f t="shared" si="2"/>
        <v>#DIV/0!</v>
      </c>
      <c r="R43" s="283"/>
    </row>
    <row r="44" spans="1:18">
      <c r="A44" s="273">
        <v>40</v>
      </c>
      <c r="B44" s="274"/>
      <c r="C44" s="275" t="str">
        <f>IF(ISERROR(VLOOKUP($B44,'Спис. спорт.'!$B$4:$P$300,12,FALSE))=TRUE," ",VLOOKUP($B44,'Спис. спорт.'!$B$4:$P$300,12,FALSE))</f>
        <v xml:space="preserve"> </v>
      </c>
      <c r="D44" s="287">
        <v>0</v>
      </c>
      <c r="E44" s="287">
        <f>IF(ISERROR(VLOOKUP($B44,'ТС10 М-Ю'!$C$11:$Z$37,22,FALSE))=TRUE,0,VLOOKUP($B44,'ТС10 М-Ю'!$C$11:$Z$37,22,FALSE))</f>
        <v>0</v>
      </c>
      <c r="F44" s="287"/>
      <c r="G44" s="287"/>
      <c r="H44" s="287"/>
      <c r="I44" s="287"/>
      <c r="J44" s="287"/>
      <c r="K44" s="287"/>
      <c r="L44" s="287"/>
      <c r="M44" s="286">
        <v>0</v>
      </c>
      <c r="N44" s="279">
        <f t="shared" si="0"/>
        <v>0</v>
      </c>
      <c r="O44" s="275"/>
      <c r="P44" s="281"/>
      <c r="Q44" s="279" t="e">
        <f t="shared" si="2"/>
        <v>#DIV/0!</v>
      </c>
      <c r="R44" s="283"/>
    </row>
    <row r="45" spans="1:18">
      <c r="A45" s="286">
        <v>41</v>
      </c>
      <c r="B45" s="274"/>
      <c r="C45" s="275" t="str">
        <f>IF(ISERROR(VLOOKUP($B45,'Спис. спорт.'!$B$4:$P$300,12,FALSE))=TRUE," ",VLOOKUP($B45,'Спис. спорт.'!$B$4:$P$300,12,FALSE))</f>
        <v xml:space="preserve"> </v>
      </c>
      <c r="D45" s="287">
        <v>0</v>
      </c>
      <c r="E45" s="287">
        <f>IF(ISERROR(VLOOKUP($B45,'ТС10 М-Ю'!$C$11:$Z$37,22,FALSE))=TRUE,0,VLOOKUP($B45,'ТС10 М-Ю'!$C$11:$Z$37,22,FALSE))</f>
        <v>0</v>
      </c>
      <c r="F45" s="287"/>
      <c r="G45" s="287"/>
      <c r="H45" s="287"/>
      <c r="I45" s="287"/>
      <c r="J45" s="287"/>
      <c r="K45" s="287"/>
      <c r="L45" s="287"/>
      <c r="M45" s="286">
        <v>0</v>
      </c>
      <c r="N45" s="279">
        <f t="shared" si="0"/>
        <v>0</v>
      </c>
      <c r="O45" s="275"/>
      <c r="P45" s="281"/>
      <c r="Q45" s="279" t="e">
        <f t="shared" si="2"/>
        <v>#DIV/0!</v>
      </c>
      <c r="R45" s="283"/>
    </row>
    <row r="46" spans="1:18">
      <c r="A46" s="273">
        <v>42</v>
      </c>
      <c r="B46" s="292"/>
      <c r="C46" s="275" t="str">
        <f>IF(ISERROR(VLOOKUP($B46,'Спис. спорт.'!$B$4:$P$300,12,FALSE))=TRUE," ",VLOOKUP($B46,'Спис. спорт.'!$B$4:$P$300,12,FALSE))</f>
        <v xml:space="preserve"> </v>
      </c>
      <c r="D46" s="287">
        <v>0</v>
      </c>
      <c r="E46" s="287">
        <f>IF(ISERROR(VLOOKUP($B46,'ТС10 М-Ю'!$C$11:$Z$37,22,FALSE))=TRUE,0,VLOOKUP($B46,'ТС10 М-Ю'!$C$11:$Z$37,22,FALSE))</f>
        <v>0</v>
      </c>
      <c r="F46" s="287"/>
      <c r="G46" s="287"/>
      <c r="H46" s="287"/>
      <c r="I46" s="287"/>
      <c r="J46" s="287"/>
      <c r="K46" s="287"/>
      <c r="L46" s="287"/>
      <c r="M46" s="286">
        <v>0</v>
      </c>
      <c r="N46" s="279">
        <f t="shared" si="0"/>
        <v>0</v>
      </c>
      <c r="O46" s="275"/>
      <c r="P46" s="281"/>
      <c r="Q46" s="279" t="e">
        <f t="shared" si="2"/>
        <v>#DIV/0!</v>
      </c>
      <c r="R46" s="283"/>
    </row>
    <row r="47" spans="1:18">
      <c r="A47" s="286">
        <v>43</v>
      </c>
      <c r="B47" s="292"/>
      <c r="C47" s="275" t="str">
        <f>IF(ISERROR(VLOOKUP($B47,'Спис. спорт.'!$B$4:$P$300,12,FALSE))=TRUE," ",VLOOKUP($B47,'Спис. спорт.'!$B$4:$P$300,12,FALSE))</f>
        <v xml:space="preserve"> </v>
      </c>
      <c r="D47" s="287">
        <v>0</v>
      </c>
      <c r="E47" s="287">
        <f>IF(ISERROR(VLOOKUP($B47,'ТС10 М-Ю'!$C$11:$Z$37,22,FALSE))=TRUE,0,VLOOKUP($B47,'ТС10 М-Ю'!$C$11:$Z$37,22,FALSE))</f>
        <v>0</v>
      </c>
      <c r="F47" s="287"/>
      <c r="G47" s="287"/>
      <c r="H47" s="287"/>
      <c r="I47" s="287"/>
      <c r="J47" s="287"/>
      <c r="K47" s="287"/>
      <c r="L47" s="287"/>
      <c r="M47" s="286">
        <v>0</v>
      </c>
      <c r="N47" s="279">
        <f t="shared" si="0"/>
        <v>0</v>
      </c>
      <c r="O47" s="275"/>
      <c r="P47" s="281"/>
      <c r="Q47" s="279" t="e">
        <f t="shared" si="2"/>
        <v>#DIV/0!</v>
      </c>
      <c r="R47" s="283"/>
    </row>
    <row r="48" spans="1:18">
      <c r="A48" s="273">
        <v>44</v>
      </c>
      <c r="B48" s="274"/>
      <c r="C48" s="275" t="str">
        <f>IF(ISERROR(VLOOKUP($B48,'Спис. спорт.'!$B$4:$P$300,12,FALSE))=TRUE," ",VLOOKUP($B48,'Спис. спорт.'!$B$4:$P$300,12,FALSE))</f>
        <v xml:space="preserve"> </v>
      </c>
      <c r="D48" s="287">
        <v>0</v>
      </c>
      <c r="E48" s="287">
        <f>IF(ISERROR(VLOOKUP($B48,'ТС10 М-Ю'!$C$11:$Z$37,22,FALSE))=TRUE,0,VLOOKUP($B48,'ТС10 М-Ю'!$C$11:$Z$37,22,FALSE))</f>
        <v>0</v>
      </c>
      <c r="F48" s="287"/>
      <c r="G48" s="287"/>
      <c r="H48" s="287"/>
      <c r="I48" s="287"/>
      <c r="J48" s="287"/>
      <c r="K48" s="287"/>
      <c r="L48" s="287"/>
      <c r="M48" s="286">
        <v>0</v>
      </c>
      <c r="N48" s="279">
        <f t="shared" si="0"/>
        <v>0</v>
      </c>
      <c r="O48" s="275"/>
      <c r="P48" s="281"/>
      <c r="Q48" s="279" t="e">
        <f t="shared" si="2"/>
        <v>#DIV/0!</v>
      </c>
      <c r="R48" s="283"/>
    </row>
    <row r="49" spans="1:18">
      <c r="A49" s="286">
        <v>45</v>
      </c>
      <c r="B49" s="292"/>
      <c r="C49" s="275" t="str">
        <f>IF(ISERROR(VLOOKUP($B49,'Спис. спорт.'!$B$4:$P$300,12,FALSE))=TRUE," ",VLOOKUP($B49,'Спис. спорт.'!$B$4:$P$300,12,FALSE))</f>
        <v xml:space="preserve"> </v>
      </c>
      <c r="D49" s="287">
        <v>0</v>
      </c>
      <c r="E49" s="287">
        <f>IF(ISERROR(VLOOKUP($B49,'ТС10 М-Ю'!$C$11:$Z$37,22,FALSE))=TRUE,0,VLOOKUP($B49,'ТС10 М-Ю'!$C$11:$Z$37,22,FALSE))</f>
        <v>0</v>
      </c>
      <c r="F49" s="287"/>
      <c r="G49" s="287"/>
      <c r="H49" s="287"/>
      <c r="I49" s="287"/>
      <c r="J49" s="287"/>
      <c r="K49" s="287"/>
      <c r="L49" s="287"/>
      <c r="M49" s="286">
        <v>0</v>
      </c>
      <c r="N49" s="279">
        <f t="shared" si="0"/>
        <v>0</v>
      </c>
      <c r="O49" s="275"/>
      <c r="P49" s="281"/>
      <c r="Q49" s="279" t="e">
        <f t="shared" si="2"/>
        <v>#DIV/0!</v>
      </c>
      <c r="R49" s="283"/>
    </row>
    <row r="50" spans="1:18">
      <c r="A50" s="273">
        <v>46</v>
      </c>
      <c r="B50" s="292"/>
      <c r="C50" s="275" t="str">
        <f>IF(ISERROR(VLOOKUP($B50,'Спис. спорт.'!$B$4:$P$300,12,FALSE))=TRUE," ",VLOOKUP($B50,'Спис. спорт.'!$B$4:$P$300,12,FALSE))</f>
        <v xml:space="preserve"> </v>
      </c>
      <c r="D50" s="287">
        <v>0</v>
      </c>
      <c r="E50" s="287">
        <f>IF(ISERROR(VLOOKUP($B50,'ТС10 М-Ю'!$C$11:$Z$37,22,FALSE))=TRUE,0,VLOOKUP($B50,'ТС10 М-Ю'!$C$11:$Z$37,22,FALSE))</f>
        <v>0</v>
      </c>
      <c r="F50" s="287"/>
      <c r="G50" s="287"/>
      <c r="H50" s="287"/>
      <c r="I50" s="287"/>
      <c r="J50" s="287"/>
      <c r="K50" s="287"/>
      <c r="L50" s="287"/>
      <c r="M50" s="286">
        <v>0</v>
      </c>
      <c r="N50" s="279">
        <f t="shared" si="0"/>
        <v>0</v>
      </c>
      <c r="O50" s="275"/>
      <c r="P50" s="281"/>
      <c r="Q50" s="279" t="e">
        <f t="shared" si="2"/>
        <v>#DIV/0!</v>
      </c>
      <c r="R50" s="283"/>
    </row>
    <row r="51" spans="1:18">
      <c r="A51" s="286">
        <v>47</v>
      </c>
      <c r="B51" s="292"/>
      <c r="C51" s="275" t="str">
        <f>IF(ISERROR(VLOOKUP($B51,'Спис. спорт.'!$B$4:$P$300,12,FALSE))=TRUE," ",VLOOKUP($B51,'Спис. спорт.'!$B$4:$P$300,12,FALSE))</f>
        <v xml:space="preserve"> </v>
      </c>
      <c r="D51" s="287">
        <v>0</v>
      </c>
      <c r="E51" s="287">
        <f>IF(ISERROR(VLOOKUP($B51,'ТС10 М-Ю'!$C$11:$Z$37,22,FALSE))=TRUE,0,VLOOKUP($B51,'ТС10 М-Ю'!$C$11:$Z$37,22,FALSE))</f>
        <v>0</v>
      </c>
      <c r="F51" s="287"/>
      <c r="G51" s="287"/>
      <c r="H51" s="287"/>
      <c r="I51" s="287"/>
      <c r="J51" s="287"/>
      <c r="K51" s="287"/>
      <c r="L51" s="287"/>
      <c r="M51" s="286">
        <v>0</v>
      </c>
      <c r="N51" s="279">
        <f t="shared" si="0"/>
        <v>0</v>
      </c>
      <c r="O51" s="275"/>
      <c r="P51" s="281"/>
      <c r="Q51" s="279" t="e">
        <f t="shared" si="1"/>
        <v>#DIV/0!</v>
      </c>
      <c r="R51" s="283"/>
    </row>
    <row r="52" spans="1:18">
      <c r="A52" s="273">
        <v>48</v>
      </c>
      <c r="B52" s="293"/>
      <c r="C52" s="275" t="str">
        <f>IF(ISERROR(VLOOKUP($B52,'Спис. спорт.'!$B$4:$P$300,12,FALSE))=TRUE," ",VLOOKUP($B52,'Спис. спорт.'!$B$4:$P$300,12,FALSE))</f>
        <v xml:space="preserve"> </v>
      </c>
      <c r="D52" s="287">
        <v>0</v>
      </c>
      <c r="E52" s="287">
        <f>IF(ISERROR(VLOOKUP($B52,'ТС10 М-Ю'!$C$11:$Z$37,22,FALSE))=TRUE,0,VLOOKUP($B52,'ТС10 М-Ю'!$C$11:$Z$37,22,FALSE))</f>
        <v>0</v>
      </c>
      <c r="F52" s="287"/>
      <c r="G52" s="287"/>
      <c r="H52" s="287"/>
      <c r="I52" s="287"/>
      <c r="J52" s="287"/>
      <c r="K52" s="287"/>
      <c r="L52" s="287"/>
      <c r="M52" s="286">
        <v>0</v>
      </c>
      <c r="N52" s="279">
        <f t="shared" si="0"/>
        <v>0</v>
      </c>
      <c r="O52" s="275"/>
      <c r="P52" s="281"/>
      <c r="Q52" s="279" t="e">
        <f t="shared" si="1"/>
        <v>#DIV/0!</v>
      </c>
      <c r="R52" s="283"/>
    </row>
    <row r="53" spans="1:18">
      <c r="A53" s="286">
        <v>49</v>
      </c>
      <c r="B53" s="293"/>
      <c r="C53" s="275" t="str">
        <f>IF(ISERROR(VLOOKUP($B53,'Спис. спорт.'!$B$4:$P$300,12,FALSE))=TRUE," ",VLOOKUP($B53,'Спис. спорт.'!$B$4:$P$300,12,FALSE))</f>
        <v xml:space="preserve"> </v>
      </c>
      <c r="D53" s="287">
        <v>0</v>
      </c>
      <c r="E53" s="287">
        <f>IF(ISERROR(VLOOKUP($B53,'ТС10 М-Ю'!$C$11:$Z$37,22,FALSE))=TRUE,0,VLOOKUP($B53,'ТС10 М-Ю'!$C$11:$Z$37,22,FALSE))</f>
        <v>0</v>
      </c>
      <c r="F53" s="287"/>
      <c r="G53" s="287"/>
      <c r="H53" s="287"/>
      <c r="I53" s="287"/>
      <c r="J53" s="287"/>
      <c r="K53" s="287"/>
      <c r="L53" s="287"/>
      <c r="M53" s="286">
        <v>0</v>
      </c>
      <c r="N53" s="279">
        <f t="shared" si="0"/>
        <v>0</v>
      </c>
      <c r="O53" s="275"/>
      <c r="P53" s="281"/>
      <c r="Q53" s="279" t="e">
        <f t="shared" si="1"/>
        <v>#DIV/0!</v>
      </c>
      <c r="R53" s="283"/>
    </row>
    <row r="54" spans="1:18">
      <c r="A54" s="273">
        <v>50</v>
      </c>
      <c r="B54" s="293"/>
      <c r="C54" s="275" t="str">
        <f>IF(ISERROR(VLOOKUP($B54,'Спис. спорт.'!$B$4:$P$300,12,FALSE))=TRUE," ",VLOOKUP($B54,'Спис. спорт.'!$B$4:$P$300,12,FALSE))</f>
        <v xml:space="preserve"> </v>
      </c>
      <c r="D54" s="287">
        <v>0</v>
      </c>
      <c r="E54" s="287">
        <f>IF(ISERROR(VLOOKUP($B54,'ТС10 М-Ю'!$C$11:$Z$37,22,FALSE))=TRUE,0,VLOOKUP($B54,'ТС10 М-Ю'!$C$11:$Z$37,22,FALSE))</f>
        <v>0</v>
      </c>
      <c r="F54" s="287"/>
      <c r="G54" s="287"/>
      <c r="H54" s="287"/>
      <c r="I54" s="287"/>
      <c r="J54" s="287"/>
      <c r="K54" s="287"/>
      <c r="L54" s="287"/>
      <c r="M54" s="286">
        <v>0</v>
      </c>
      <c r="N54" s="279">
        <f t="shared" si="0"/>
        <v>0</v>
      </c>
      <c r="O54" s="275"/>
      <c r="P54" s="281"/>
      <c r="Q54" s="279" t="e">
        <f t="shared" si="1"/>
        <v>#DIV/0!</v>
      </c>
      <c r="R54" s="283"/>
    </row>
  </sheetData>
  <sortState ref="B5:R23">
    <sortCondition ref="B5:B23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9"/>
  <sheetViews>
    <sheetView showZeros="0" zoomScale="90" zoomScaleNormal="90" workbookViewId="0">
      <selection activeCell="D4" sqref="D4:E39"/>
    </sheetView>
  </sheetViews>
  <sheetFormatPr defaultRowHeight="15"/>
  <cols>
    <col min="1" max="1" width="5.140625" style="48" customWidth="1"/>
    <col min="2" max="2" width="22.5703125" style="48" customWidth="1"/>
    <col min="3" max="3" width="5.7109375" style="48" customWidth="1"/>
    <col min="4" max="5" width="6.7109375" style="48" customWidth="1"/>
    <col min="6" max="8" width="7.42578125" style="48" bestFit="1" customWidth="1"/>
    <col min="9" max="10" width="6.7109375" style="48" customWidth="1"/>
    <col min="11" max="12" width="7.42578125" style="48" bestFit="1" customWidth="1"/>
    <col min="13" max="13" width="6.7109375" style="48" customWidth="1"/>
    <col min="14" max="15" width="6.85546875" style="48" customWidth="1"/>
    <col min="16" max="16" width="1.85546875" style="50" customWidth="1"/>
    <col min="17" max="16384" width="9.140625" style="50"/>
  </cols>
  <sheetData>
    <row r="1" spans="1:18" ht="15.75">
      <c r="C1" s="49" t="str">
        <f>'Ретинг РЦЕ12'!$C$1</f>
        <v>Рейтинг спортсменов "Кубка города Тверь - 2016".</v>
      </c>
    </row>
    <row r="2" spans="1:18" ht="16.5" thickBot="1">
      <c r="A2" s="51"/>
      <c r="B2" s="144" t="s">
        <v>530</v>
      </c>
      <c r="C2" s="145" t="str">
        <f>'ТС10 М-Вз'!$O$6</f>
        <v>ТС10-Моно вз.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 t="str">
        <f>'Ретинг РЦЕ12'!$N$2</f>
        <v>(минус1 худших)</v>
      </c>
      <c r="O2" s="52"/>
      <c r="Q2" s="69"/>
      <c r="R2" s="69"/>
    </row>
    <row r="3" spans="1:18" ht="15.75" customHeight="1" thickTop="1">
      <c r="A3" s="257" t="s">
        <v>25</v>
      </c>
      <c r="B3" s="259" t="s">
        <v>95</v>
      </c>
      <c r="C3" s="261" t="s">
        <v>96</v>
      </c>
      <c r="D3" s="263" t="s">
        <v>293</v>
      </c>
      <c r="E3" s="263"/>
      <c r="F3" s="263"/>
      <c r="G3" s="263"/>
      <c r="H3" s="263"/>
      <c r="I3" s="263"/>
      <c r="J3" s="264"/>
      <c r="K3" s="264"/>
      <c r="L3" s="264"/>
      <c r="M3" s="265"/>
      <c r="N3" s="266" t="s">
        <v>292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53">
        <v>42274</v>
      </c>
      <c r="E4" s="53">
        <f>'Спис. спорт.'!$M$1</f>
        <v>42337</v>
      </c>
      <c r="F4" s="53"/>
      <c r="G4" s="53"/>
      <c r="H4" s="53"/>
      <c r="I4" s="53"/>
      <c r="J4" s="53"/>
      <c r="K4" s="53"/>
      <c r="L4" s="53"/>
      <c r="M4" s="55"/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286">
        <v>1</v>
      </c>
      <c r="B5" s="290" t="s">
        <v>32</v>
      </c>
      <c r="C5" s="275" t="str">
        <f>IF(ISERROR(VLOOKUP($B5,'Спис. спорт.'!$B$4:$P$300,12,FALSE))=TRUE," ",VLOOKUP($B5,'Спис. спорт.'!$B$4:$P$300,12,FALSE))</f>
        <v>в</v>
      </c>
      <c r="D5" s="287">
        <v>96</v>
      </c>
      <c r="E5" s="287">
        <f>IF(ISERROR(VLOOKUP($B5,'ТС10 М-Вз'!$C$11:$Z$37,22,FALSE))=TRUE,0,VLOOKUP($B5,'ТС10 М-Вз'!$C$11:$Z$37,22,FALSE))</f>
        <v>0</v>
      </c>
      <c r="F5" s="287"/>
      <c r="G5" s="287"/>
      <c r="H5" s="287"/>
      <c r="I5" s="287"/>
      <c r="J5" s="287"/>
      <c r="K5" s="287"/>
      <c r="L5" s="287"/>
      <c r="M5" s="286">
        <v>0</v>
      </c>
      <c r="N5" s="279">
        <f>SUM(D5:E5)-SMALL(D5:E5,1)</f>
        <v>96</v>
      </c>
      <c r="O5" s="288">
        <v>7</v>
      </c>
      <c r="P5" s="281"/>
      <c r="Q5" s="279">
        <f>SUM(SUM(D5/MAX($D$5:$D$35)*100)+IF(ISERROR(SUM(E5/MAX($E$5:$E$35)*100))=TRUE,0,SUM(E5/MAX($E$5:$E$35)*100))+IF(ISERROR(SUM(F5/MAX($F$5:$F$35)*100))=TRUE,0,SUM(F5/MAX($F$5:$F$35)*100))+IF(ISERROR(SUM(G5/MAX($G$5:$G$35)*100))=TRUE,0,SUM(G5/MAX($G$5:$G$35)*100))+IF(ISERROR(SUM(H5/MAX($H$5:$H$35)*100))=TRUE,0,SUM(H5/MAX($H$5:$H$35)*100))+IF(ISERROR(SUM(I5/MAX($I$5:$I$35)*100))=TRUE,0,SUM(I5/MAX($I$5:$I$35)*100))+IF(ISERROR(SUM(J5/MAX($J$5:$J$35)*100))=TRUE,0,SUM(J5/MAX($J$5:$J$35)*100))+IF(ISERROR(SUM(K5/MAX($K$5:$K$35)*100))=TRUE,0,SUM(K5/MAX($K$5:$K$35)*100))+IF(ISERROR(SUM(L5/MAX($L$5:$L$35)*100))=TRUE,0,SUM(L5/MAX($L$5:$L$35)*100))+IF(ISERROR(SUM(M5/MAX($M$5:$M$35)*100))=TRUE,0,SUM(M5/MAX($M$5:$M$35)*100)))/COUNTIF(D5:M5,"&gt;0")</f>
        <v>24</v>
      </c>
      <c r="R5" s="288">
        <v>7</v>
      </c>
    </row>
    <row r="6" spans="1:18">
      <c r="A6" s="273">
        <v>2</v>
      </c>
      <c r="B6" s="355" t="s">
        <v>385</v>
      </c>
      <c r="C6" s="275" t="str">
        <f>IF(ISERROR(VLOOKUP($B6,'Спис. спорт.'!$B$4:$P$300,12,FALSE))=TRUE," ",VLOOKUP($B6,'Спис. спорт.'!$B$4:$P$300,12,FALSE))</f>
        <v>в</v>
      </c>
      <c r="D6" s="287">
        <v>169</v>
      </c>
      <c r="E6" s="287">
        <f>IF(ISERROR(VLOOKUP($B6,'ТС10 М-Вз'!$C$11:$Z$37,22,FALSE))=TRUE,0,VLOOKUP($B6,'ТС10 М-Вз'!$C$11:$Z$37,22,FALSE))</f>
        <v>169</v>
      </c>
      <c r="F6" s="287"/>
      <c r="G6" s="287"/>
      <c r="H6" s="287"/>
      <c r="I6" s="287"/>
      <c r="J6" s="287"/>
      <c r="K6" s="287"/>
      <c r="L6" s="287"/>
      <c r="M6" s="286">
        <v>0</v>
      </c>
      <c r="N6" s="279">
        <f>SUM(D6:E6)-SMALL(D6:E6,1)</f>
        <v>169</v>
      </c>
      <c r="O6" s="289">
        <v>5</v>
      </c>
      <c r="P6" s="281"/>
      <c r="Q6" s="279">
        <f>SUM(SUM(D6/MAX($D$5:$D$35)*100)+IF(ISERROR(SUM(E6/MAX($E$5:$E$35)*100))=TRUE,0,SUM(E6/MAX($E$5:$E$35)*100))+IF(ISERROR(SUM(F6/MAX($F$5:$F$35)*100))=TRUE,0,SUM(F6/MAX($F$5:$F$35)*100))+IF(ISERROR(SUM(G6/MAX($G$5:$G$35)*100))=TRUE,0,SUM(G6/MAX($G$5:$G$35)*100))+IF(ISERROR(SUM(H6/MAX($H$5:$H$35)*100))=TRUE,0,SUM(H6/MAX($H$5:$H$35)*100))+IF(ISERROR(SUM(I6/MAX($I$5:$I$35)*100))=TRUE,0,SUM(I6/MAX($I$5:$I$35)*100))+IF(ISERROR(SUM(J6/MAX($J$5:$J$35)*100))=TRUE,0,SUM(J6/MAX($J$5:$J$35)*100))+IF(ISERROR(SUM(K6/MAX($K$5:$K$35)*100))=TRUE,0,SUM(K6/MAX($K$5:$K$35)*100))+IF(ISERROR(SUM(L6/MAX($L$5:$L$35)*100))=TRUE,0,SUM(L6/MAX($L$5:$L$35)*100))+IF(ISERROR(SUM(M6/MAX($M$5:$M$35)*100))=TRUE,0,SUM(M6/MAX($M$5:$M$35)*100)))/COUNTIF(D6:M6,"&gt;0")</f>
        <v>42.25</v>
      </c>
      <c r="R6" s="289">
        <v>5</v>
      </c>
    </row>
    <row r="7" spans="1:18">
      <c r="A7" s="286">
        <v>3</v>
      </c>
      <c r="B7" s="355" t="s">
        <v>46</v>
      </c>
      <c r="C7" s="275" t="str">
        <f>IF(ISERROR(VLOOKUP($B7,'Спис. спорт.'!$B$4:$P$300,12,FALSE))=TRUE," ",VLOOKUP($B7,'Спис. спорт.'!$B$4:$P$300,12,FALSE))</f>
        <v>в</v>
      </c>
      <c r="D7" s="287">
        <v>71</v>
      </c>
      <c r="E7" s="287">
        <f>IF(ISERROR(VLOOKUP($B7,'ТС10 М-Вз'!$C$11:$Z$37,22,FALSE))=TRUE,0,VLOOKUP($B7,'ТС10 М-Вз'!$C$11:$Z$37,22,FALSE))</f>
        <v>0</v>
      </c>
      <c r="F7" s="287"/>
      <c r="G7" s="287"/>
      <c r="H7" s="287"/>
      <c r="I7" s="287"/>
      <c r="J7" s="287"/>
      <c r="K7" s="287"/>
      <c r="L7" s="287"/>
      <c r="M7" s="286">
        <v>0</v>
      </c>
      <c r="N7" s="279">
        <f>SUM(D7:E7)-SMALL(D7:E7,1)</f>
        <v>71</v>
      </c>
      <c r="O7" s="288">
        <v>8</v>
      </c>
      <c r="P7" s="281"/>
      <c r="Q7" s="279">
        <f>SUM(SUM(D7/MAX($D$5:$D$35)*100)+IF(ISERROR(SUM(E7/MAX($E$5:$E$35)*100))=TRUE,0,SUM(E7/MAX($E$5:$E$35)*100))+IF(ISERROR(SUM(F7/MAX($F$5:$F$35)*100))=TRUE,0,SUM(F7/MAX($F$5:$F$35)*100))+IF(ISERROR(SUM(G7/MAX($G$5:$G$35)*100))=TRUE,0,SUM(G7/MAX($G$5:$G$35)*100))+IF(ISERROR(SUM(H7/MAX($H$5:$H$35)*100))=TRUE,0,SUM(H7/MAX($H$5:$H$35)*100))+IF(ISERROR(SUM(I7/MAX($I$5:$I$35)*100))=TRUE,0,SUM(I7/MAX($I$5:$I$35)*100))+IF(ISERROR(SUM(J7/MAX($J$5:$J$35)*100))=TRUE,0,SUM(J7/MAX($J$5:$J$35)*100))+IF(ISERROR(SUM(K7/MAX($K$5:$K$35)*100))=TRUE,0,SUM(K7/MAX($K$5:$K$35)*100))+IF(ISERROR(SUM(L7/MAX($L$5:$L$35)*100))=TRUE,0,SUM(L7/MAX($L$5:$L$35)*100))+IF(ISERROR(SUM(M7/MAX($M$5:$M$35)*100))=TRUE,0,SUM(M7/MAX($M$5:$M$35)*100)))/COUNTIF(D7:M7,"&gt;0")</f>
        <v>17.75</v>
      </c>
      <c r="R7" s="288">
        <v>8</v>
      </c>
    </row>
    <row r="8" spans="1:18">
      <c r="A8" s="273">
        <v>4</v>
      </c>
      <c r="B8" s="355" t="s">
        <v>128</v>
      </c>
      <c r="C8" s="275" t="str">
        <f>IF(ISERROR(VLOOKUP($B8,'Спис. спорт.'!$B$4:$P$300,12,FALSE))=TRUE," ",VLOOKUP($B8,'Спис. спорт.'!$B$4:$P$300,12,FALSE))</f>
        <v>в</v>
      </c>
      <c r="D8" s="287">
        <v>400</v>
      </c>
      <c r="E8" s="287">
        <f>IF(ISERROR(VLOOKUP($B8,'ТС10 М-Вз'!$C$11:$Z$37,22,FALSE))=TRUE,0,VLOOKUP($B8,'ТС10 М-Вз'!$C$11:$Z$37,22,FALSE))</f>
        <v>400</v>
      </c>
      <c r="F8" s="287"/>
      <c r="G8" s="287"/>
      <c r="H8" s="287"/>
      <c r="I8" s="287"/>
      <c r="J8" s="287"/>
      <c r="K8" s="287"/>
      <c r="L8" s="287"/>
      <c r="M8" s="286">
        <v>0</v>
      </c>
      <c r="N8" s="279">
        <f>SUM(D8:E8)-SMALL(D8:E8,1)</f>
        <v>400</v>
      </c>
      <c r="O8" s="289">
        <v>1</v>
      </c>
      <c r="P8" s="281"/>
      <c r="Q8" s="279">
        <f>SUM(SUM(D8/MAX($D$5:$D$35)*100)+IF(ISERROR(SUM(E8/MAX($E$5:$E$35)*100))=TRUE,0,SUM(E8/MAX($E$5:$E$35)*100))+IF(ISERROR(SUM(F8/MAX($F$5:$F$35)*100))=TRUE,0,SUM(F8/MAX($F$5:$F$35)*100))+IF(ISERROR(SUM(G8/MAX($G$5:$G$35)*100))=TRUE,0,SUM(G8/MAX($G$5:$G$35)*100))+IF(ISERROR(SUM(H8/MAX($H$5:$H$35)*100))=TRUE,0,SUM(H8/MAX($H$5:$H$35)*100))+IF(ISERROR(SUM(I8/MAX($I$5:$I$35)*100))=TRUE,0,SUM(I8/MAX($I$5:$I$35)*100))+IF(ISERROR(SUM(J8/MAX($J$5:$J$35)*100))=TRUE,0,SUM(J8/MAX($J$5:$J$35)*100))+IF(ISERROR(SUM(K8/MAX($K$5:$K$35)*100))=TRUE,0,SUM(K8/MAX($K$5:$K$35)*100))+IF(ISERROR(SUM(L8/MAX($L$5:$L$35)*100))=TRUE,0,SUM(L8/MAX($L$5:$L$35)*100))+IF(ISERROR(SUM(M8/MAX($M$5:$M$35)*100))=TRUE,0,SUM(M8/MAX($M$5:$M$35)*100)))/COUNTIF(D8:M8,"&gt;0")</f>
        <v>100</v>
      </c>
      <c r="R8" s="289">
        <v>1</v>
      </c>
    </row>
    <row r="9" spans="1:18">
      <c r="A9" s="286">
        <v>5</v>
      </c>
      <c r="B9" s="355" t="s">
        <v>73</v>
      </c>
      <c r="C9" s="275" t="str">
        <f>IF(ISERROR(VLOOKUP($B9,'Спис. спорт.'!$B$4:$P$300,12,FALSE))=TRUE," ",VLOOKUP($B9,'Спис. спорт.'!$B$4:$P$300,12,FALSE))</f>
        <v>в</v>
      </c>
      <c r="D9" s="287">
        <v>300</v>
      </c>
      <c r="E9" s="287">
        <f>IF(ISERROR(VLOOKUP($B9,'ТС10 М-Вз'!$C$11:$Z$37,22,FALSE))=TRUE,0,VLOOKUP($B9,'ТС10 М-Вз'!$C$11:$Z$37,22,FALSE))</f>
        <v>0</v>
      </c>
      <c r="F9" s="287"/>
      <c r="G9" s="287"/>
      <c r="H9" s="287"/>
      <c r="I9" s="287"/>
      <c r="J9" s="287"/>
      <c r="K9" s="287"/>
      <c r="L9" s="287"/>
      <c r="M9" s="286">
        <v>0</v>
      </c>
      <c r="N9" s="279">
        <f>SUM(D9:E9)-SMALL(D9:E9,1)</f>
        <v>300</v>
      </c>
      <c r="O9" s="288">
        <v>2</v>
      </c>
      <c r="P9" s="281"/>
      <c r="Q9" s="279">
        <f>SUM(SUM(D9/MAX($D$5:$D$35)*100)+IF(ISERROR(SUM(E9/MAX($E$5:$E$35)*100))=TRUE,0,SUM(E9/MAX($E$5:$E$35)*100))+IF(ISERROR(SUM(F9/MAX($F$5:$F$35)*100))=TRUE,0,SUM(F9/MAX($F$5:$F$35)*100))+IF(ISERROR(SUM(G9/MAX($G$5:$G$35)*100))=TRUE,0,SUM(G9/MAX($G$5:$G$35)*100))+IF(ISERROR(SUM(H9/MAX($H$5:$H$35)*100))=TRUE,0,SUM(H9/MAX($H$5:$H$35)*100))+IF(ISERROR(SUM(I9/MAX($I$5:$I$35)*100))=TRUE,0,SUM(I9/MAX($I$5:$I$35)*100))+IF(ISERROR(SUM(J9/MAX($J$5:$J$35)*100))=TRUE,0,SUM(J9/MAX($J$5:$J$35)*100))+IF(ISERROR(SUM(K9/MAX($K$5:$K$35)*100))=TRUE,0,SUM(K9/MAX($K$5:$K$35)*100))+IF(ISERROR(SUM(L9/MAX($L$5:$L$35)*100))=TRUE,0,SUM(L9/MAX($L$5:$L$35)*100))+IF(ISERROR(SUM(M9/MAX($M$5:$M$35)*100))=TRUE,0,SUM(M9/MAX($M$5:$M$35)*100)))/COUNTIF(D9:M9,"&gt;0")</f>
        <v>75</v>
      </c>
      <c r="R9" s="288">
        <v>2</v>
      </c>
    </row>
    <row r="10" spans="1:18">
      <c r="A10" s="273">
        <v>6</v>
      </c>
      <c r="B10" s="356" t="s">
        <v>124</v>
      </c>
      <c r="C10" s="275" t="str">
        <f>IF(ISERROR(VLOOKUP($B10,'Спис. спорт.'!$B$4:$P$300,12,FALSE))=TRUE," ",VLOOKUP($B10,'Спис. спорт.'!$B$4:$P$300,12,FALSE))</f>
        <v>в</v>
      </c>
      <c r="D10" s="287">
        <v>0</v>
      </c>
      <c r="E10" s="287">
        <f>IF(ISERROR(VLOOKUP($B10,'ТС10 М-Вз'!$C$11:$Z$37,22,FALSE))=TRUE,0,VLOOKUP($B10,'ТС10 М-Вз'!$C$11:$Z$37,22,FALSE))</f>
        <v>225</v>
      </c>
      <c r="F10" s="287"/>
      <c r="G10" s="287"/>
      <c r="H10" s="287"/>
      <c r="I10" s="287"/>
      <c r="J10" s="287"/>
      <c r="K10" s="287"/>
      <c r="L10" s="287"/>
      <c r="M10" s="286">
        <v>0</v>
      </c>
      <c r="N10" s="279">
        <f>SUM(D10:E10)-SMALL(D10:E10,1)</f>
        <v>225</v>
      </c>
      <c r="O10" s="289">
        <v>4</v>
      </c>
      <c r="P10" s="281"/>
      <c r="Q10" s="279">
        <f>SUM(SUM(D10/MAX($D$5:$D$35)*100)+IF(ISERROR(SUM(E10/MAX($E$5:$E$35)*100))=TRUE,0,SUM(E10/MAX($E$5:$E$35)*100))+IF(ISERROR(SUM(F10/MAX($F$5:$F$35)*100))=TRUE,0,SUM(F10/MAX($F$5:$F$35)*100))+IF(ISERROR(SUM(G10/MAX($G$5:$G$35)*100))=TRUE,0,SUM(G10/MAX($G$5:$G$35)*100))+IF(ISERROR(SUM(H10/MAX($H$5:$H$35)*100))=TRUE,0,SUM(H10/MAX($H$5:$H$35)*100))+IF(ISERROR(SUM(I10/MAX($I$5:$I$35)*100))=TRUE,0,SUM(I10/MAX($I$5:$I$35)*100))+IF(ISERROR(SUM(J10/MAX($J$5:$J$35)*100))=TRUE,0,SUM(J10/MAX($J$5:$J$35)*100))+IF(ISERROR(SUM(K10/MAX($K$5:$K$35)*100))=TRUE,0,SUM(K10/MAX($K$5:$K$35)*100))+IF(ISERROR(SUM(L10/MAX($L$5:$L$35)*100))=TRUE,0,SUM(L10/MAX($L$5:$L$35)*100))+IF(ISERROR(SUM(M10/MAX($M$5:$M$35)*100))=TRUE,0,SUM(M10/MAX($M$5:$M$35)*100)))/COUNTIF(D10:M10,"&gt;0")</f>
        <v>56.25</v>
      </c>
      <c r="R10" s="289">
        <v>4</v>
      </c>
    </row>
    <row r="11" spans="1:18">
      <c r="A11" s="286">
        <v>7</v>
      </c>
      <c r="B11" s="355" t="s">
        <v>430</v>
      </c>
      <c r="C11" s="275" t="str">
        <f>IF(ISERROR(VLOOKUP($B11,'Спис. спорт.'!$B$4:$P$300,12,FALSE))=TRUE," ",VLOOKUP($B11,'Спис. спорт.'!$B$4:$P$300,12,FALSE))</f>
        <v>в</v>
      </c>
      <c r="D11" s="287">
        <v>225</v>
      </c>
      <c r="E11" s="287">
        <f>IF(ISERROR(VLOOKUP($B11,'ТС10 М-Вз'!$C$11:$Z$37,22,FALSE))=TRUE,0,VLOOKUP($B11,'ТС10 М-Вз'!$C$11:$Z$37,22,FALSE))</f>
        <v>300</v>
      </c>
      <c r="F11" s="287"/>
      <c r="G11" s="287"/>
      <c r="H11" s="287"/>
      <c r="I11" s="287"/>
      <c r="J11" s="287"/>
      <c r="K11" s="287"/>
      <c r="L11" s="287"/>
      <c r="M11" s="286">
        <v>0</v>
      </c>
      <c r="N11" s="279">
        <f>SUM(D11:E11)-SMALL(D11:E11,1)</f>
        <v>300</v>
      </c>
      <c r="O11" s="288">
        <v>2</v>
      </c>
      <c r="P11" s="281"/>
      <c r="Q11" s="279">
        <f>SUM(SUM(D11/MAX($D$5:$D$35)*100)+IF(ISERROR(SUM(E11/MAX($E$5:$E$35)*100))=TRUE,0,SUM(E11/MAX($E$5:$E$35)*100))+IF(ISERROR(SUM(F11/MAX($F$5:$F$35)*100))=TRUE,0,SUM(F11/MAX($F$5:$F$35)*100))+IF(ISERROR(SUM(G11/MAX($G$5:$G$35)*100))=TRUE,0,SUM(G11/MAX($G$5:$G$35)*100))+IF(ISERROR(SUM(H11/MAX($H$5:$H$35)*100))=TRUE,0,SUM(H11/MAX($H$5:$H$35)*100))+IF(ISERROR(SUM(I11/MAX($I$5:$I$35)*100))=TRUE,0,SUM(I11/MAX($I$5:$I$35)*100))+IF(ISERROR(SUM(J11/MAX($J$5:$J$35)*100))=TRUE,0,SUM(J11/MAX($J$5:$J$35)*100))+IF(ISERROR(SUM(K11/MAX($K$5:$K$35)*100))=TRUE,0,SUM(K11/MAX($K$5:$K$35)*100))+IF(ISERROR(SUM(L11/MAX($L$5:$L$35)*100))=TRUE,0,SUM(L11/MAX($L$5:$L$35)*100))+IF(ISERROR(SUM(M11/MAX($M$5:$M$35)*100))=TRUE,0,SUM(M11/MAX($M$5:$M$35)*100)))/COUNTIF(D11:M11,"&gt;0")</f>
        <v>65.625</v>
      </c>
      <c r="R11" s="288">
        <v>3</v>
      </c>
    </row>
    <row r="12" spans="1:18">
      <c r="A12" s="273">
        <v>8</v>
      </c>
      <c r="B12" s="294" t="s">
        <v>408</v>
      </c>
      <c r="C12" s="275" t="str">
        <f>IF(ISERROR(VLOOKUP($B12,'Спис. спорт.'!$B$4:$P$300,12,FALSE))=TRUE," ",VLOOKUP($B12,'Спис. спорт.'!$B$4:$P$300,12,FALSE))</f>
        <v>в</v>
      </c>
      <c r="D12" s="287">
        <v>127</v>
      </c>
      <c r="E12" s="287">
        <f>IF(ISERROR(VLOOKUP($B12,'ТС10 М-Вз'!$C$11:$Z$37,22,FALSE))=TRUE,0,VLOOKUP($B12,'ТС10 М-Вз'!$C$11:$Z$37,22,FALSE))</f>
        <v>127</v>
      </c>
      <c r="F12" s="287"/>
      <c r="G12" s="287"/>
      <c r="H12" s="287"/>
      <c r="I12" s="287"/>
      <c r="J12" s="287"/>
      <c r="K12" s="287"/>
      <c r="L12" s="287"/>
      <c r="M12" s="286">
        <v>0</v>
      </c>
      <c r="N12" s="279">
        <f>SUM(D12:E12)-SMALL(D12:E12,1)</f>
        <v>127</v>
      </c>
      <c r="O12" s="289">
        <v>6</v>
      </c>
      <c r="P12" s="281"/>
      <c r="Q12" s="279">
        <f>SUM(SUM(D12/MAX($D$5:$D$35)*100)+IF(ISERROR(SUM(E12/MAX($E$5:$E$35)*100))=TRUE,0,SUM(E12/MAX($E$5:$E$35)*100))+IF(ISERROR(SUM(F12/MAX($F$5:$F$35)*100))=TRUE,0,SUM(F12/MAX($F$5:$F$35)*100))+IF(ISERROR(SUM(G12/MAX($G$5:$G$35)*100))=TRUE,0,SUM(G12/MAX($G$5:$G$35)*100))+IF(ISERROR(SUM(H12/MAX($H$5:$H$35)*100))=TRUE,0,SUM(H12/MAX($H$5:$H$35)*100))+IF(ISERROR(SUM(I12/MAX($I$5:$I$35)*100))=TRUE,0,SUM(I12/MAX($I$5:$I$35)*100))+IF(ISERROR(SUM(J12/MAX($J$5:$J$35)*100))=TRUE,0,SUM(J12/MAX($J$5:$J$35)*100))+IF(ISERROR(SUM(K12/MAX($K$5:$K$35)*100))=TRUE,0,SUM(K12/MAX($K$5:$K$35)*100))+IF(ISERROR(SUM(L12/MAX($L$5:$L$35)*100))=TRUE,0,SUM(L12/MAX($L$5:$L$35)*100))+IF(ISERROR(SUM(M12/MAX($M$5:$M$35)*100))=TRUE,0,SUM(M12/MAX($M$5:$M$35)*100)))/COUNTIF(D12:M12,"&gt;0")</f>
        <v>31.75</v>
      </c>
      <c r="R12" s="289">
        <v>6</v>
      </c>
    </row>
    <row r="13" spans="1:18">
      <c r="A13" s="286">
        <v>9</v>
      </c>
      <c r="B13" s="361"/>
      <c r="C13" s="275" t="str">
        <f>IF(ISERROR(VLOOKUP($B13,'Спис. спорт.'!$B$4:$P$300,12,FALSE))=TRUE," ",VLOOKUP($B13,'Спис. спорт.'!$B$4:$P$300,12,FALSE))</f>
        <v xml:space="preserve"> </v>
      </c>
      <c r="D13" s="287">
        <v>0</v>
      </c>
      <c r="E13" s="287">
        <f>IF(ISERROR(VLOOKUP($B13,'ТС10 М-Вз'!$C$11:$Z$37,22,FALSE))=TRUE,0,VLOOKUP($B13,'ТС10 М-Вз'!$C$11:$Z$37,22,FALSE))</f>
        <v>0</v>
      </c>
      <c r="F13" s="287"/>
      <c r="G13" s="287"/>
      <c r="H13" s="287"/>
      <c r="I13" s="287"/>
      <c r="J13" s="287"/>
      <c r="K13" s="287"/>
      <c r="L13" s="287"/>
      <c r="M13" s="286">
        <v>0</v>
      </c>
      <c r="N13" s="279">
        <f t="shared" ref="N6:N39" si="0">SUM(D13:E13)-SMALL(D13:E13,1)</f>
        <v>0</v>
      </c>
      <c r="O13" s="288"/>
      <c r="P13" s="281"/>
      <c r="Q13" s="279" t="e">
        <f t="shared" ref="Q5:Q18" si="1">SUM(SUM(D13/MAX($D$5:$D$35)*100)+IF(ISERROR(SUM(E13/MAX($E$5:$E$35)*100))=TRUE,0,SUM(E13/MAX($E$5:$E$35)*100))+IF(ISERROR(SUM(F13/MAX($F$5:$F$35)*100))=TRUE,0,SUM(F13/MAX($F$5:$F$35)*100))+IF(ISERROR(SUM(G13/MAX($G$5:$G$35)*100))=TRUE,0,SUM(G13/MAX($G$5:$G$35)*100))+IF(ISERROR(SUM(H13/MAX($H$5:$H$35)*100))=TRUE,0,SUM(H13/MAX($H$5:$H$35)*100))+IF(ISERROR(SUM(I13/MAX($I$5:$I$35)*100))=TRUE,0,SUM(I13/MAX($I$5:$I$35)*100))+IF(ISERROR(SUM(J13/MAX($J$5:$J$35)*100))=TRUE,0,SUM(J13/MAX($J$5:$J$35)*100))+IF(ISERROR(SUM(K13/MAX($K$5:$K$35)*100))=TRUE,0,SUM(K13/MAX($K$5:$K$35)*100))+IF(ISERROR(SUM(L13/MAX($L$5:$L$35)*100))=TRUE,0,SUM(L13/MAX($L$5:$L$35)*100))+IF(ISERROR(SUM(M13/MAX($M$5:$M$35)*100))=TRUE,0,SUM(M13/MAX($M$5:$M$35)*100)))/COUNTIF(D13:M13,"&gt;0")</f>
        <v>#DIV/0!</v>
      </c>
      <c r="R13" s="288"/>
    </row>
    <row r="14" spans="1:18">
      <c r="A14" s="273">
        <v>10</v>
      </c>
      <c r="B14" s="361"/>
      <c r="C14" s="275" t="str">
        <f>IF(ISERROR(VLOOKUP($B14,'Спис. спорт.'!$B$4:$P$300,12,FALSE))=TRUE," ",VLOOKUP($B14,'Спис. спорт.'!$B$4:$P$300,12,FALSE))</f>
        <v xml:space="preserve"> </v>
      </c>
      <c r="D14" s="287">
        <v>0</v>
      </c>
      <c r="E14" s="287">
        <f>IF(ISERROR(VLOOKUP($B14,'ТС10 М-Вз'!$C$11:$Z$37,22,FALSE))=TRUE,0,VLOOKUP($B14,'ТС10 М-Вз'!$C$11:$Z$37,22,FALSE))</f>
        <v>0</v>
      </c>
      <c r="F14" s="287"/>
      <c r="G14" s="287"/>
      <c r="H14" s="287"/>
      <c r="I14" s="287"/>
      <c r="J14" s="287"/>
      <c r="K14" s="287"/>
      <c r="L14" s="287"/>
      <c r="M14" s="286">
        <v>0</v>
      </c>
      <c r="N14" s="279">
        <f t="shared" si="0"/>
        <v>0</v>
      </c>
      <c r="O14" s="289"/>
      <c r="P14" s="281"/>
      <c r="Q14" s="279" t="e">
        <f t="shared" si="1"/>
        <v>#DIV/0!</v>
      </c>
      <c r="R14" s="289"/>
    </row>
    <row r="15" spans="1:18">
      <c r="A15" s="286">
        <v>11</v>
      </c>
      <c r="B15" s="361"/>
      <c r="C15" s="275" t="str">
        <f>IF(ISERROR(VLOOKUP($B15,'Спис. спорт.'!$B$4:$P$300,12,FALSE))=TRUE," ",VLOOKUP($B15,'Спис. спорт.'!$B$4:$P$300,12,FALSE))</f>
        <v xml:space="preserve"> </v>
      </c>
      <c r="D15" s="287">
        <v>0</v>
      </c>
      <c r="E15" s="287">
        <f>IF(ISERROR(VLOOKUP($B15,'ТС10 М-Вз'!$C$11:$Z$37,22,FALSE))=TRUE,0,VLOOKUP($B15,'ТС10 М-Вз'!$C$11:$Z$37,22,FALSE))</f>
        <v>0</v>
      </c>
      <c r="F15" s="287"/>
      <c r="G15" s="287"/>
      <c r="H15" s="287"/>
      <c r="I15" s="287"/>
      <c r="J15" s="287"/>
      <c r="K15" s="287"/>
      <c r="L15" s="287"/>
      <c r="M15" s="286">
        <v>0</v>
      </c>
      <c r="N15" s="279">
        <f t="shared" si="0"/>
        <v>0</v>
      </c>
      <c r="O15" s="288"/>
      <c r="P15" s="281"/>
      <c r="Q15" s="279" t="e">
        <f t="shared" si="1"/>
        <v>#DIV/0!</v>
      </c>
      <c r="R15" s="288"/>
    </row>
    <row r="16" spans="1:18">
      <c r="A16" s="273">
        <v>12</v>
      </c>
      <c r="B16" s="362"/>
      <c r="C16" s="275" t="str">
        <f>IF(ISERROR(VLOOKUP($B16,'Спис. спорт.'!$B$4:$P$300,12,FALSE))=TRUE," ",VLOOKUP($B16,'Спис. спорт.'!$B$4:$P$300,12,FALSE))</f>
        <v xml:space="preserve"> </v>
      </c>
      <c r="D16" s="287">
        <v>0</v>
      </c>
      <c r="E16" s="287">
        <f>IF(ISERROR(VLOOKUP($B16,'ТС10 М-Вз'!$C$11:$Z$37,22,FALSE))=TRUE,0,VLOOKUP($B16,'ТС10 М-Вз'!$C$11:$Z$37,22,FALSE))</f>
        <v>0</v>
      </c>
      <c r="F16" s="287"/>
      <c r="G16" s="287"/>
      <c r="H16" s="287"/>
      <c r="I16" s="287"/>
      <c r="J16" s="287"/>
      <c r="K16" s="287"/>
      <c r="L16" s="287"/>
      <c r="M16" s="286">
        <v>0</v>
      </c>
      <c r="N16" s="279">
        <f t="shared" si="0"/>
        <v>0</v>
      </c>
      <c r="O16" s="289"/>
      <c r="P16" s="281"/>
      <c r="Q16" s="279" t="e">
        <f t="shared" si="1"/>
        <v>#DIV/0!</v>
      </c>
      <c r="R16" s="289"/>
    </row>
    <row r="17" spans="1:18">
      <c r="A17" s="286">
        <v>13</v>
      </c>
      <c r="B17" s="362"/>
      <c r="C17" s="275" t="str">
        <f>IF(ISERROR(VLOOKUP($B17,'Спис. спорт.'!$B$4:$P$300,12,FALSE))=TRUE," ",VLOOKUP($B17,'Спис. спорт.'!$B$4:$P$300,12,FALSE))</f>
        <v xml:space="preserve"> </v>
      </c>
      <c r="D17" s="287">
        <v>0</v>
      </c>
      <c r="E17" s="287">
        <f>IF(ISERROR(VLOOKUP($B17,'ТС10 М-Вз'!$C$11:$Z$37,22,FALSE))=TRUE,0,VLOOKUP($B17,'ТС10 М-Вз'!$C$11:$Z$37,22,FALSE))</f>
        <v>0</v>
      </c>
      <c r="F17" s="287"/>
      <c r="G17" s="287"/>
      <c r="H17" s="287"/>
      <c r="I17" s="287"/>
      <c r="J17" s="287"/>
      <c r="K17" s="287"/>
      <c r="L17" s="287"/>
      <c r="M17" s="286">
        <v>0</v>
      </c>
      <c r="N17" s="279">
        <f t="shared" si="0"/>
        <v>0</v>
      </c>
      <c r="O17" s="288"/>
      <c r="P17" s="281"/>
      <c r="Q17" s="279" t="e">
        <f t="shared" si="1"/>
        <v>#DIV/0!</v>
      </c>
      <c r="R17" s="288"/>
    </row>
    <row r="18" spans="1:18">
      <c r="A18" s="273">
        <v>14</v>
      </c>
      <c r="B18" s="362"/>
      <c r="C18" s="275" t="str">
        <f>IF(ISERROR(VLOOKUP($B18,'Спис. спорт.'!$B$4:$P$300,12,FALSE))=TRUE," ",VLOOKUP($B18,'Спис. спорт.'!$B$4:$P$300,12,FALSE))</f>
        <v xml:space="preserve"> </v>
      </c>
      <c r="D18" s="287">
        <v>0</v>
      </c>
      <c r="E18" s="287">
        <f>IF(ISERROR(VLOOKUP($B18,'ТС10 М-Вз'!$C$11:$Z$37,22,FALSE))=TRUE,0,VLOOKUP($B18,'ТС10 М-Вз'!$C$11:$Z$37,22,FALSE))</f>
        <v>0</v>
      </c>
      <c r="F18" s="287"/>
      <c r="G18" s="287"/>
      <c r="H18" s="287"/>
      <c r="I18" s="287"/>
      <c r="J18" s="287"/>
      <c r="K18" s="287"/>
      <c r="L18" s="287"/>
      <c r="M18" s="286">
        <v>0</v>
      </c>
      <c r="N18" s="279">
        <f t="shared" si="0"/>
        <v>0</v>
      </c>
      <c r="O18" s="289"/>
      <c r="P18" s="281"/>
      <c r="Q18" s="279" t="e">
        <f t="shared" si="1"/>
        <v>#DIV/0!</v>
      </c>
      <c r="R18" s="289"/>
    </row>
    <row r="19" spans="1:18">
      <c r="A19" s="286">
        <v>15</v>
      </c>
      <c r="B19" s="362"/>
      <c r="C19" s="275" t="str">
        <f>IF(ISERROR(VLOOKUP($B19,'Спис. спорт.'!$B$4:$P$300,12,FALSE))=TRUE," ",VLOOKUP($B19,'Спис. спорт.'!$B$4:$P$300,12,FALSE))</f>
        <v xml:space="preserve"> </v>
      </c>
      <c r="D19" s="287">
        <v>0</v>
      </c>
      <c r="E19" s="287">
        <f>IF(ISERROR(VLOOKUP($B19,'ТС10 М-Вз'!$C$11:$Z$37,22,FALSE))=TRUE,0,VLOOKUP($B19,'ТС10 М-Вз'!$C$11:$Z$37,22,FALSE))</f>
        <v>0</v>
      </c>
      <c r="F19" s="287"/>
      <c r="G19" s="287"/>
      <c r="H19" s="287"/>
      <c r="I19" s="287"/>
      <c r="J19" s="287"/>
      <c r="K19" s="287"/>
      <c r="L19" s="287"/>
      <c r="M19" s="286">
        <v>0</v>
      </c>
      <c r="N19" s="279">
        <f t="shared" si="0"/>
        <v>0</v>
      </c>
      <c r="O19" s="288"/>
      <c r="P19" s="281"/>
      <c r="Q19" s="279" t="e">
        <f t="shared" ref="Q19:Q39" si="2">SUM(SUM(D19/MAX($D$5:$D$35)*100)+IF(ISERROR(SUM(E19/MAX($E$5:$E$35)*100))=TRUE,0,SUM(E19/MAX($E$5:$E$35)*100))+IF(ISERROR(SUM(F19/MAX($F$5:$F$35)*100))=TRUE,0,SUM(F19/MAX($F$5:$F$35)*100))+IF(ISERROR(SUM(G19/MAX($G$5:$G$35)*100))=TRUE,0,SUM(G19/MAX($G$5:$G$35)*100))+IF(ISERROR(SUM(H19/MAX($H$5:$H$35)*100))=TRUE,0,SUM(H19/MAX($H$5:$H$35)*100))+IF(ISERROR(SUM(I19/MAX($I$5:$I$35)*100))=TRUE,0,SUM(I19/MAX($I$5:$I$35)*100))+IF(ISERROR(SUM(J19/MAX($J$5:$J$35)*100))=TRUE,0,SUM(J19/MAX($J$5:$J$35)*100))+IF(ISERROR(SUM(K19/MAX($K$5:$K$35)*100))=TRUE,0,SUM(K19/MAX($K$5:$K$35)*100))+IF(ISERROR(SUM(L19/MAX($L$5:$L$35)*100))=TRUE,0,SUM(L19/MAX($L$5:$L$35)*100))+IF(ISERROR(SUM(M19/MAX($M$5:$M$35)*100))=TRUE,0,SUM(M19/MAX($M$5:$M$35)*100)))/COUNTIF(D19:M19,"&gt;0")</f>
        <v>#DIV/0!</v>
      </c>
      <c r="R19" s="288"/>
    </row>
    <row r="20" spans="1:18">
      <c r="A20" s="273">
        <v>16</v>
      </c>
      <c r="B20" s="362"/>
      <c r="C20" s="275" t="str">
        <f>IF(ISERROR(VLOOKUP($B20,'Спис. спорт.'!$B$4:$P$300,12,FALSE))=TRUE," ",VLOOKUP($B20,'Спис. спорт.'!$B$4:$P$300,12,FALSE))</f>
        <v xml:space="preserve"> </v>
      </c>
      <c r="D20" s="287">
        <v>0</v>
      </c>
      <c r="E20" s="287">
        <f>IF(ISERROR(VLOOKUP($B20,'ТС10 М-Вз'!$C$11:$Z$37,22,FALSE))=TRUE,0,VLOOKUP($B20,'ТС10 М-Вз'!$C$11:$Z$37,22,FALSE))</f>
        <v>0</v>
      </c>
      <c r="F20" s="287"/>
      <c r="G20" s="287"/>
      <c r="H20" s="287"/>
      <c r="I20" s="287"/>
      <c r="J20" s="287"/>
      <c r="K20" s="287"/>
      <c r="L20" s="287"/>
      <c r="M20" s="286">
        <v>0</v>
      </c>
      <c r="N20" s="279">
        <f t="shared" si="0"/>
        <v>0</v>
      </c>
      <c r="O20" s="289"/>
      <c r="P20" s="281"/>
      <c r="Q20" s="279" t="e">
        <f t="shared" si="2"/>
        <v>#DIV/0!</v>
      </c>
      <c r="R20" s="289"/>
    </row>
    <row r="21" spans="1:18">
      <c r="A21" s="286">
        <v>17</v>
      </c>
      <c r="B21" s="362"/>
      <c r="C21" s="275" t="str">
        <f>IF(ISERROR(VLOOKUP($B21,'Спис. спорт.'!$B$4:$P$300,12,FALSE))=TRUE," ",VLOOKUP($B21,'Спис. спорт.'!$B$4:$P$300,12,FALSE))</f>
        <v xml:space="preserve"> </v>
      </c>
      <c r="D21" s="287">
        <v>0</v>
      </c>
      <c r="E21" s="287">
        <f>IF(ISERROR(VLOOKUP($B21,'ТС10 М-Вз'!$C$11:$Z$37,22,FALSE))=TRUE,0,VLOOKUP($B21,'ТС10 М-Вз'!$C$11:$Z$37,22,FALSE))</f>
        <v>0</v>
      </c>
      <c r="F21" s="287"/>
      <c r="G21" s="287"/>
      <c r="H21" s="287"/>
      <c r="I21" s="287"/>
      <c r="J21" s="287"/>
      <c r="K21" s="287"/>
      <c r="L21" s="287"/>
      <c r="M21" s="286">
        <v>0</v>
      </c>
      <c r="N21" s="279">
        <f t="shared" si="0"/>
        <v>0</v>
      </c>
      <c r="O21" s="283"/>
      <c r="P21" s="281"/>
      <c r="Q21" s="279" t="e">
        <f t="shared" si="2"/>
        <v>#DIV/0!</v>
      </c>
      <c r="R21" s="283"/>
    </row>
    <row r="22" spans="1:18">
      <c r="A22" s="273">
        <v>18</v>
      </c>
      <c r="B22" s="362"/>
      <c r="C22" s="275" t="str">
        <f>IF(ISERROR(VLOOKUP($B22,'Спис. спорт.'!$B$4:$P$300,12,FALSE))=TRUE," ",VLOOKUP($B22,'Спис. спорт.'!$B$4:$P$300,12,FALSE))</f>
        <v xml:space="preserve"> </v>
      </c>
      <c r="D22" s="287">
        <v>0</v>
      </c>
      <c r="E22" s="287">
        <f>IF(ISERROR(VLOOKUP($B22,'ТС10 М-Вз'!$C$11:$Z$37,22,FALSE))=TRUE,0,VLOOKUP($B22,'ТС10 М-Вз'!$C$11:$Z$37,22,FALSE))</f>
        <v>0</v>
      </c>
      <c r="F22" s="287"/>
      <c r="G22" s="287"/>
      <c r="H22" s="287"/>
      <c r="I22" s="287"/>
      <c r="J22" s="287"/>
      <c r="K22" s="287"/>
      <c r="L22" s="287"/>
      <c r="M22" s="286">
        <v>0</v>
      </c>
      <c r="N22" s="279">
        <f t="shared" si="0"/>
        <v>0</v>
      </c>
      <c r="O22" s="275"/>
      <c r="P22" s="281"/>
      <c r="Q22" s="279" t="e">
        <f t="shared" si="2"/>
        <v>#DIV/0!</v>
      </c>
      <c r="R22" s="275"/>
    </row>
    <row r="23" spans="1:18">
      <c r="A23" s="286">
        <v>19</v>
      </c>
      <c r="B23" s="363"/>
      <c r="C23" s="275" t="str">
        <f>IF(ISERROR(VLOOKUP($B23,'Спис. спорт.'!$B$4:$P$300,12,FALSE))=TRUE," ",VLOOKUP($B23,'Спис. спорт.'!$B$4:$P$300,12,FALSE))</f>
        <v xml:space="preserve"> </v>
      </c>
      <c r="D23" s="287">
        <v>0</v>
      </c>
      <c r="E23" s="287">
        <f>IF(ISERROR(VLOOKUP($B23,'ТС10 М-Вз'!$C$11:$Z$37,22,FALSE))=TRUE,0,VLOOKUP($B23,'ТС10 М-Вз'!$C$11:$Z$37,22,FALSE))</f>
        <v>0</v>
      </c>
      <c r="F23" s="287"/>
      <c r="G23" s="287"/>
      <c r="H23" s="287"/>
      <c r="I23" s="287"/>
      <c r="J23" s="287"/>
      <c r="K23" s="287"/>
      <c r="L23" s="287"/>
      <c r="M23" s="286">
        <v>0</v>
      </c>
      <c r="N23" s="279">
        <f t="shared" si="0"/>
        <v>0</v>
      </c>
      <c r="O23" s="283"/>
      <c r="P23" s="281"/>
      <c r="Q23" s="279" t="e">
        <f t="shared" si="2"/>
        <v>#DIV/0!</v>
      </c>
      <c r="R23" s="283"/>
    </row>
    <row r="24" spans="1:18">
      <c r="A24" s="273">
        <v>20</v>
      </c>
      <c r="B24" s="363"/>
      <c r="C24" s="275" t="str">
        <f>IF(ISERROR(VLOOKUP($B24,'Спис. спорт.'!$B$4:$P$300,12,FALSE))=TRUE," ",VLOOKUP($B24,'Спис. спорт.'!$B$4:$P$300,12,FALSE))</f>
        <v xml:space="preserve"> </v>
      </c>
      <c r="D24" s="287">
        <v>0</v>
      </c>
      <c r="E24" s="287">
        <f>IF(ISERROR(VLOOKUP($B24,'ТС10 М-Вз'!$C$11:$Z$37,22,FALSE))=TRUE,0,VLOOKUP($B24,'ТС10 М-Вз'!$C$11:$Z$37,22,FALSE))</f>
        <v>0</v>
      </c>
      <c r="F24" s="287"/>
      <c r="G24" s="287"/>
      <c r="H24" s="287"/>
      <c r="I24" s="287"/>
      <c r="J24" s="287"/>
      <c r="K24" s="287"/>
      <c r="L24" s="287"/>
      <c r="M24" s="286">
        <v>0</v>
      </c>
      <c r="N24" s="279">
        <f t="shared" si="0"/>
        <v>0</v>
      </c>
      <c r="O24" s="275"/>
      <c r="P24" s="281"/>
      <c r="Q24" s="279" t="e">
        <f t="shared" si="2"/>
        <v>#DIV/0!</v>
      </c>
      <c r="R24" s="275"/>
    </row>
    <row r="25" spans="1:18">
      <c r="A25" s="286">
        <v>21</v>
      </c>
      <c r="B25" s="364"/>
      <c r="C25" s="275" t="str">
        <f>IF(ISERROR(VLOOKUP($B25,'Спис. спорт.'!$B$4:$P$300,12,FALSE))=TRUE," ",VLOOKUP($B25,'Спис. спорт.'!$B$4:$P$300,12,FALSE))</f>
        <v xml:space="preserve"> </v>
      </c>
      <c r="D25" s="287">
        <v>0</v>
      </c>
      <c r="E25" s="287">
        <f>IF(ISERROR(VLOOKUP($B25,'ТС10 М-Вз'!$C$11:$Z$37,22,FALSE))=TRUE,0,VLOOKUP($B25,'ТС10 М-Вз'!$C$11:$Z$37,22,FALSE))</f>
        <v>0</v>
      </c>
      <c r="F25" s="287"/>
      <c r="G25" s="287"/>
      <c r="H25" s="287"/>
      <c r="I25" s="287"/>
      <c r="J25" s="287"/>
      <c r="K25" s="287"/>
      <c r="L25" s="287"/>
      <c r="M25" s="286">
        <v>0</v>
      </c>
      <c r="N25" s="279">
        <f t="shared" si="0"/>
        <v>0</v>
      </c>
      <c r="O25" s="283"/>
      <c r="P25" s="281"/>
      <c r="Q25" s="279" t="e">
        <f t="shared" si="2"/>
        <v>#DIV/0!</v>
      </c>
      <c r="R25" s="283"/>
    </row>
    <row r="26" spans="1:18">
      <c r="A26" s="273">
        <v>22</v>
      </c>
      <c r="B26" s="274"/>
      <c r="C26" s="275" t="str">
        <f>IF(ISERROR(VLOOKUP($B26,'Спис. спорт.'!$B$4:$P$300,12,FALSE))=TRUE," ",VLOOKUP($B26,'Спис. спорт.'!$B$4:$P$300,12,FALSE))</f>
        <v xml:space="preserve"> </v>
      </c>
      <c r="D26" s="287">
        <v>0</v>
      </c>
      <c r="E26" s="287">
        <f>IF(ISERROR(VLOOKUP($B26,'ТС10 М-Вз'!$C$11:$Z$37,22,FALSE))=TRUE,0,VLOOKUP($B26,'ТС10 М-Вз'!$C$11:$Z$37,22,FALSE))</f>
        <v>0</v>
      </c>
      <c r="F26" s="287"/>
      <c r="G26" s="287"/>
      <c r="H26" s="287"/>
      <c r="I26" s="287"/>
      <c r="J26" s="287"/>
      <c r="K26" s="287"/>
      <c r="L26" s="287"/>
      <c r="M26" s="286">
        <v>0</v>
      </c>
      <c r="N26" s="279">
        <f t="shared" si="0"/>
        <v>0</v>
      </c>
      <c r="O26" s="275"/>
      <c r="P26" s="281"/>
      <c r="Q26" s="279" t="e">
        <f t="shared" si="2"/>
        <v>#DIV/0!</v>
      </c>
      <c r="R26" s="275"/>
    </row>
    <row r="27" spans="1:18">
      <c r="A27" s="286">
        <v>23</v>
      </c>
      <c r="B27" s="274"/>
      <c r="C27" s="275" t="str">
        <f>IF(ISERROR(VLOOKUP($B27,'Спис. спорт.'!$B$4:$P$300,12,FALSE))=TRUE," ",VLOOKUP($B27,'Спис. спорт.'!$B$4:$P$300,12,FALSE))</f>
        <v xml:space="preserve"> </v>
      </c>
      <c r="D27" s="287">
        <v>0</v>
      </c>
      <c r="E27" s="287">
        <f>IF(ISERROR(VLOOKUP($B27,'ТС10 М-Вз'!$C$11:$Z$37,22,FALSE))=TRUE,0,VLOOKUP($B27,'ТС10 М-Вз'!$C$11:$Z$37,22,FALSE))</f>
        <v>0</v>
      </c>
      <c r="F27" s="287"/>
      <c r="G27" s="287"/>
      <c r="H27" s="287"/>
      <c r="I27" s="287"/>
      <c r="J27" s="287"/>
      <c r="K27" s="287"/>
      <c r="L27" s="287"/>
      <c r="M27" s="286">
        <v>0</v>
      </c>
      <c r="N27" s="279">
        <f t="shared" si="0"/>
        <v>0</v>
      </c>
      <c r="O27" s="275"/>
      <c r="P27" s="281"/>
      <c r="Q27" s="279" t="e">
        <f t="shared" si="2"/>
        <v>#DIV/0!</v>
      </c>
      <c r="R27" s="283"/>
    </row>
    <row r="28" spans="1:18">
      <c r="A28" s="273">
        <v>24</v>
      </c>
      <c r="B28" s="274"/>
      <c r="C28" s="275" t="str">
        <f>IF(ISERROR(VLOOKUP($B28,'Спис. спорт.'!$B$4:$P$300,12,FALSE))=TRUE," ",VLOOKUP($B28,'Спис. спорт.'!$B$4:$P$300,12,FALSE))</f>
        <v xml:space="preserve"> </v>
      </c>
      <c r="D28" s="287">
        <v>0</v>
      </c>
      <c r="E28" s="287">
        <f>IF(ISERROR(VLOOKUP($B28,'ТС10 М-Вз'!$C$11:$Z$37,22,FALSE))=TRUE,0,VLOOKUP($B28,'ТС10 М-Вз'!$C$11:$Z$37,22,FALSE))</f>
        <v>0</v>
      </c>
      <c r="F28" s="287"/>
      <c r="G28" s="287"/>
      <c r="H28" s="287"/>
      <c r="I28" s="287"/>
      <c r="J28" s="287"/>
      <c r="K28" s="287"/>
      <c r="L28" s="287"/>
      <c r="M28" s="286">
        <v>0</v>
      </c>
      <c r="N28" s="279">
        <f t="shared" si="0"/>
        <v>0</v>
      </c>
      <c r="O28" s="275"/>
      <c r="P28" s="281"/>
      <c r="Q28" s="279" t="e">
        <f t="shared" si="2"/>
        <v>#DIV/0!</v>
      </c>
      <c r="R28" s="283"/>
    </row>
    <row r="29" spans="1:18">
      <c r="A29" s="286">
        <v>25</v>
      </c>
      <c r="B29" s="274"/>
      <c r="C29" s="275" t="str">
        <f>IF(ISERROR(VLOOKUP($B29,'Спис. спорт.'!$B$4:$P$300,12,FALSE))=TRUE," ",VLOOKUP($B29,'Спис. спорт.'!$B$4:$P$300,12,FALSE))</f>
        <v xml:space="preserve"> </v>
      </c>
      <c r="D29" s="287">
        <v>0</v>
      </c>
      <c r="E29" s="287">
        <f>IF(ISERROR(VLOOKUP($B29,'ТС10 М-Вз'!$C$11:$Z$37,22,FALSE))=TRUE,0,VLOOKUP($B29,'ТС10 М-Вз'!$C$11:$Z$37,22,FALSE))</f>
        <v>0</v>
      </c>
      <c r="F29" s="287"/>
      <c r="G29" s="287"/>
      <c r="H29" s="287"/>
      <c r="I29" s="287"/>
      <c r="J29" s="287"/>
      <c r="K29" s="287"/>
      <c r="L29" s="287"/>
      <c r="M29" s="286">
        <v>0</v>
      </c>
      <c r="N29" s="279">
        <f t="shared" si="0"/>
        <v>0</v>
      </c>
      <c r="O29" s="275"/>
      <c r="P29" s="281"/>
      <c r="Q29" s="279" t="e">
        <f t="shared" si="2"/>
        <v>#DIV/0!</v>
      </c>
      <c r="R29" s="283"/>
    </row>
    <row r="30" spans="1:18">
      <c r="A30" s="273">
        <v>26</v>
      </c>
      <c r="B30" s="274"/>
      <c r="C30" s="275" t="str">
        <f>IF(ISERROR(VLOOKUP($B30,'Спис. спорт.'!$B$4:$P$300,12,FALSE))=TRUE," ",VLOOKUP($B30,'Спис. спорт.'!$B$4:$P$300,12,FALSE))</f>
        <v xml:space="preserve"> </v>
      </c>
      <c r="D30" s="287">
        <v>0</v>
      </c>
      <c r="E30" s="287">
        <f>IF(ISERROR(VLOOKUP($B30,'ТС10 М-Вз'!$C$11:$Z$37,22,FALSE))=TRUE,0,VLOOKUP($B30,'ТС10 М-Вз'!$C$11:$Z$37,22,FALSE))</f>
        <v>0</v>
      </c>
      <c r="F30" s="287"/>
      <c r="G30" s="287"/>
      <c r="H30" s="287"/>
      <c r="I30" s="287"/>
      <c r="J30" s="287"/>
      <c r="K30" s="287"/>
      <c r="L30" s="287"/>
      <c r="M30" s="286">
        <v>0</v>
      </c>
      <c r="N30" s="279">
        <f t="shared" si="0"/>
        <v>0</v>
      </c>
      <c r="O30" s="275"/>
      <c r="P30" s="281"/>
      <c r="Q30" s="279" t="e">
        <f t="shared" si="2"/>
        <v>#DIV/0!</v>
      </c>
      <c r="R30" s="283"/>
    </row>
    <row r="31" spans="1:18">
      <c r="A31" s="286">
        <v>27</v>
      </c>
      <c r="B31" s="274"/>
      <c r="C31" s="275" t="str">
        <f>IF(ISERROR(VLOOKUP($B31,'Спис. спорт.'!$B$4:$P$300,12,FALSE))=TRUE," ",VLOOKUP($B31,'Спис. спорт.'!$B$4:$P$300,12,FALSE))</f>
        <v xml:space="preserve"> </v>
      </c>
      <c r="D31" s="287">
        <v>0</v>
      </c>
      <c r="E31" s="287">
        <f>IF(ISERROR(VLOOKUP($B31,'ТС10 М-Вз'!$C$11:$Z$37,22,FALSE))=TRUE,0,VLOOKUP($B31,'ТС10 М-Вз'!$C$11:$Z$37,22,FALSE))</f>
        <v>0</v>
      </c>
      <c r="F31" s="287"/>
      <c r="G31" s="287"/>
      <c r="H31" s="287"/>
      <c r="I31" s="287"/>
      <c r="J31" s="287"/>
      <c r="K31" s="287"/>
      <c r="L31" s="287"/>
      <c r="M31" s="286">
        <v>0</v>
      </c>
      <c r="N31" s="279">
        <f t="shared" si="0"/>
        <v>0</v>
      </c>
      <c r="O31" s="275"/>
      <c r="P31" s="281"/>
      <c r="Q31" s="279" t="e">
        <f t="shared" si="2"/>
        <v>#DIV/0!</v>
      </c>
      <c r="R31" s="283"/>
    </row>
    <row r="32" spans="1:18">
      <c r="A32" s="273">
        <v>28</v>
      </c>
      <c r="B32" s="274"/>
      <c r="C32" s="275" t="str">
        <f>IF(ISERROR(VLOOKUP($B32,'Спис. спорт.'!$B$4:$P$300,12,FALSE))=TRUE," ",VLOOKUP($B32,'Спис. спорт.'!$B$4:$P$300,12,FALSE))</f>
        <v xml:space="preserve"> </v>
      </c>
      <c r="D32" s="287">
        <v>0</v>
      </c>
      <c r="E32" s="287">
        <f>IF(ISERROR(VLOOKUP($B32,'ТС10 М-Вз'!$C$11:$Z$37,22,FALSE))=TRUE,0,VLOOKUP($B32,'ТС10 М-Вз'!$C$11:$Z$37,22,FALSE))</f>
        <v>0</v>
      </c>
      <c r="F32" s="287"/>
      <c r="G32" s="287"/>
      <c r="H32" s="287"/>
      <c r="I32" s="287"/>
      <c r="J32" s="287"/>
      <c r="K32" s="287"/>
      <c r="L32" s="287"/>
      <c r="M32" s="286">
        <v>0</v>
      </c>
      <c r="N32" s="279">
        <f t="shared" si="0"/>
        <v>0</v>
      </c>
      <c r="O32" s="275"/>
      <c r="P32" s="281"/>
      <c r="Q32" s="279" t="e">
        <f t="shared" si="2"/>
        <v>#DIV/0!</v>
      </c>
      <c r="R32" s="283"/>
    </row>
    <row r="33" spans="1:18">
      <c r="A33" s="286">
        <v>29</v>
      </c>
      <c r="B33" s="274"/>
      <c r="C33" s="275" t="str">
        <f>IF(ISERROR(VLOOKUP($B33,'Спис. спорт.'!$B$4:$P$300,12,FALSE))=TRUE," ",VLOOKUP($B33,'Спис. спорт.'!$B$4:$P$300,12,FALSE))</f>
        <v xml:space="preserve"> </v>
      </c>
      <c r="D33" s="287">
        <v>0</v>
      </c>
      <c r="E33" s="287">
        <f>IF(ISERROR(VLOOKUP($B33,'ТС10 М-Вз'!$C$11:$Z$37,22,FALSE))=TRUE,0,VLOOKUP($B33,'ТС10 М-Вз'!$C$11:$Z$37,22,FALSE))</f>
        <v>0</v>
      </c>
      <c r="F33" s="287"/>
      <c r="G33" s="287"/>
      <c r="H33" s="287"/>
      <c r="I33" s="287"/>
      <c r="J33" s="287"/>
      <c r="K33" s="287"/>
      <c r="L33" s="287"/>
      <c r="M33" s="286">
        <v>0</v>
      </c>
      <c r="N33" s="279">
        <f t="shared" si="0"/>
        <v>0</v>
      </c>
      <c r="O33" s="275"/>
      <c r="P33" s="281"/>
      <c r="Q33" s="279" t="e">
        <f t="shared" si="2"/>
        <v>#DIV/0!</v>
      </c>
      <c r="R33" s="283"/>
    </row>
    <row r="34" spans="1:18">
      <c r="A34" s="273">
        <v>30</v>
      </c>
      <c r="B34" s="365"/>
      <c r="C34" s="275" t="str">
        <f>IF(ISERROR(VLOOKUP($B34,'Спис. спорт.'!$B$4:$P$300,12,FALSE))=TRUE," ",VLOOKUP($B34,'Спис. спорт.'!$B$4:$P$300,12,FALSE))</f>
        <v xml:space="preserve"> </v>
      </c>
      <c r="D34" s="287">
        <v>0</v>
      </c>
      <c r="E34" s="287">
        <f>IF(ISERROR(VLOOKUP($B34,'ТС10 М-Вз'!$C$11:$Z$37,22,FALSE))=TRUE,0,VLOOKUP($B34,'ТС10 М-Вз'!$C$11:$Z$37,22,FALSE))</f>
        <v>0</v>
      </c>
      <c r="F34" s="287"/>
      <c r="G34" s="287"/>
      <c r="H34" s="287"/>
      <c r="I34" s="287"/>
      <c r="J34" s="287"/>
      <c r="K34" s="287"/>
      <c r="L34" s="287"/>
      <c r="M34" s="286">
        <v>0</v>
      </c>
      <c r="N34" s="279">
        <f t="shared" si="0"/>
        <v>0</v>
      </c>
      <c r="O34" s="275"/>
      <c r="P34" s="281"/>
      <c r="Q34" s="279" t="e">
        <f t="shared" si="2"/>
        <v>#DIV/0!</v>
      </c>
      <c r="R34" s="283"/>
    </row>
    <row r="35" spans="1:18">
      <c r="A35" s="286">
        <v>31</v>
      </c>
      <c r="B35" s="293"/>
      <c r="C35" s="275" t="str">
        <f>IF(ISERROR(VLOOKUP($B35,'Спис. спорт.'!$B$4:$P$300,12,FALSE))=TRUE," ",VLOOKUP($B35,'Спис. спорт.'!$B$4:$P$300,12,FALSE))</f>
        <v xml:space="preserve"> </v>
      </c>
      <c r="D35" s="287">
        <v>0</v>
      </c>
      <c r="E35" s="287">
        <f>IF(ISERROR(VLOOKUP($B35,'ТС10 М-Вз'!$C$11:$Z$37,22,FALSE))=TRUE,0,VLOOKUP($B35,'ТС10 М-Вз'!$C$11:$Z$37,22,FALSE))</f>
        <v>0</v>
      </c>
      <c r="F35" s="287"/>
      <c r="G35" s="287"/>
      <c r="H35" s="287"/>
      <c r="I35" s="287"/>
      <c r="J35" s="287"/>
      <c r="K35" s="287"/>
      <c r="L35" s="287"/>
      <c r="M35" s="286">
        <v>0</v>
      </c>
      <c r="N35" s="279">
        <f t="shared" si="0"/>
        <v>0</v>
      </c>
      <c r="O35" s="275"/>
      <c r="P35" s="281"/>
      <c r="Q35" s="279" t="e">
        <f t="shared" si="2"/>
        <v>#DIV/0!</v>
      </c>
      <c r="R35" s="283"/>
    </row>
    <row r="36" spans="1:18">
      <c r="A36" s="273">
        <v>32</v>
      </c>
      <c r="B36" s="274"/>
      <c r="C36" s="275" t="str">
        <f>IF(ISERROR(VLOOKUP($B36,'Спис. спорт.'!$B$4:$P$300,12,FALSE))=TRUE," ",VLOOKUP($B36,'Спис. спорт.'!$B$4:$P$300,12,FALSE))</f>
        <v xml:space="preserve"> </v>
      </c>
      <c r="D36" s="287">
        <v>0</v>
      </c>
      <c r="E36" s="287">
        <f>IF(ISERROR(VLOOKUP($B36,'ТС10 М-Вз'!$C$11:$Z$37,22,FALSE))=TRUE,0,VLOOKUP($B36,'ТС10 М-Вз'!$C$11:$Z$37,22,FALSE))</f>
        <v>0</v>
      </c>
      <c r="F36" s="287"/>
      <c r="G36" s="287"/>
      <c r="H36" s="287"/>
      <c r="I36" s="287"/>
      <c r="J36" s="287"/>
      <c r="K36" s="287"/>
      <c r="L36" s="287"/>
      <c r="M36" s="286">
        <v>0</v>
      </c>
      <c r="N36" s="279">
        <f t="shared" si="0"/>
        <v>0</v>
      </c>
      <c r="O36" s="275"/>
      <c r="P36" s="281"/>
      <c r="Q36" s="279" t="e">
        <f t="shared" si="2"/>
        <v>#DIV/0!</v>
      </c>
      <c r="R36" s="283"/>
    </row>
    <row r="37" spans="1:18">
      <c r="A37" s="286">
        <v>33</v>
      </c>
      <c r="B37" s="293"/>
      <c r="C37" s="275" t="str">
        <f>IF(ISERROR(VLOOKUP($B37,'Спис. спорт.'!$B$4:$P$300,12,FALSE))=TRUE," ",VLOOKUP($B37,'Спис. спорт.'!$B$4:$P$300,12,FALSE))</f>
        <v xml:space="preserve"> </v>
      </c>
      <c r="D37" s="287">
        <v>0</v>
      </c>
      <c r="E37" s="287">
        <f>IF(ISERROR(VLOOKUP($B37,'ТС10 М-Вз'!$C$11:$Z$37,22,FALSE))=TRUE,0,VLOOKUP($B37,'ТС10 М-Вз'!$C$11:$Z$37,22,FALSE))</f>
        <v>0</v>
      </c>
      <c r="F37" s="287"/>
      <c r="G37" s="287"/>
      <c r="H37" s="287"/>
      <c r="I37" s="287"/>
      <c r="J37" s="287"/>
      <c r="K37" s="287"/>
      <c r="L37" s="287"/>
      <c r="M37" s="286">
        <v>0</v>
      </c>
      <c r="N37" s="279">
        <f t="shared" si="0"/>
        <v>0</v>
      </c>
      <c r="O37" s="275"/>
      <c r="P37" s="281"/>
      <c r="Q37" s="279" t="e">
        <f t="shared" si="2"/>
        <v>#DIV/0!</v>
      </c>
      <c r="R37" s="283"/>
    </row>
    <row r="38" spans="1:18">
      <c r="A38" s="273">
        <v>34</v>
      </c>
      <c r="B38" s="293"/>
      <c r="C38" s="275" t="str">
        <f>IF(ISERROR(VLOOKUP($B38,'Спис. спорт.'!$B$4:$P$300,12,FALSE))=TRUE," ",VLOOKUP($B38,'Спис. спорт.'!$B$4:$P$300,12,FALSE))</f>
        <v xml:space="preserve"> </v>
      </c>
      <c r="D38" s="287">
        <v>0</v>
      </c>
      <c r="E38" s="287">
        <f>IF(ISERROR(VLOOKUP($B38,'ТС10 М-Вз'!$C$11:$Z$37,22,FALSE))=TRUE,0,VLOOKUP($B38,'ТС10 М-Вз'!$C$11:$Z$37,22,FALSE))</f>
        <v>0</v>
      </c>
      <c r="F38" s="287"/>
      <c r="G38" s="287"/>
      <c r="H38" s="287"/>
      <c r="I38" s="287"/>
      <c r="J38" s="287"/>
      <c r="K38" s="287"/>
      <c r="L38" s="287"/>
      <c r="M38" s="286">
        <v>0</v>
      </c>
      <c r="N38" s="279">
        <f t="shared" si="0"/>
        <v>0</v>
      </c>
      <c r="O38" s="275"/>
      <c r="P38" s="281"/>
      <c r="Q38" s="279" t="e">
        <f t="shared" si="2"/>
        <v>#DIV/0!</v>
      </c>
      <c r="R38" s="283"/>
    </row>
    <row r="39" spans="1:18">
      <c r="A39" s="286">
        <v>35</v>
      </c>
      <c r="B39" s="274"/>
      <c r="C39" s="275" t="str">
        <f>IF(ISERROR(VLOOKUP($B39,'Спис. спорт.'!$B$4:$P$300,12,FALSE))=TRUE," ",VLOOKUP($B39,'Спис. спорт.'!$B$4:$P$300,12,FALSE))</f>
        <v xml:space="preserve"> </v>
      </c>
      <c r="D39" s="287">
        <v>0</v>
      </c>
      <c r="E39" s="287">
        <f>IF(ISERROR(VLOOKUP($B39,'ТС10 М-Вз'!$C$11:$Z$37,22,FALSE))=TRUE,0,VLOOKUP($B39,'ТС10 М-Вз'!$C$11:$Z$37,22,FALSE))</f>
        <v>0</v>
      </c>
      <c r="F39" s="287"/>
      <c r="G39" s="287"/>
      <c r="H39" s="287"/>
      <c r="I39" s="287"/>
      <c r="J39" s="287"/>
      <c r="K39" s="287"/>
      <c r="L39" s="287"/>
      <c r="M39" s="286">
        <v>0</v>
      </c>
      <c r="N39" s="279">
        <f t="shared" si="0"/>
        <v>0</v>
      </c>
      <c r="O39" s="275"/>
      <c r="P39" s="281"/>
      <c r="Q39" s="279" t="e">
        <f t="shared" si="2"/>
        <v>#DIV/0!</v>
      </c>
      <c r="R39" s="283"/>
    </row>
  </sheetData>
  <sortState ref="B5:R12">
    <sortCondition ref="B5:B12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4"/>
  <sheetViews>
    <sheetView showZeros="0" zoomScale="90" zoomScaleNormal="90" workbookViewId="0">
      <selection activeCell="D4" sqref="D4:E34"/>
    </sheetView>
  </sheetViews>
  <sheetFormatPr defaultRowHeight="15"/>
  <cols>
    <col min="1" max="1" width="5.140625" style="48" customWidth="1"/>
    <col min="2" max="2" width="22.5703125" style="48" customWidth="1"/>
    <col min="3" max="3" width="5.7109375" style="48" customWidth="1"/>
    <col min="4" max="5" width="6.7109375" style="48" customWidth="1"/>
    <col min="6" max="8" width="7.42578125" style="48" bestFit="1" customWidth="1"/>
    <col min="9" max="10" width="6.7109375" style="48" customWidth="1"/>
    <col min="11" max="12" width="7.42578125" style="48" bestFit="1" customWidth="1"/>
    <col min="13" max="13" width="6.7109375" style="48" customWidth="1"/>
    <col min="14" max="15" width="6.85546875" style="48" customWidth="1"/>
    <col min="16" max="16" width="1.85546875" style="50" customWidth="1"/>
    <col min="17" max="16384" width="9.140625" style="50"/>
  </cols>
  <sheetData>
    <row r="1" spans="1:18" ht="15.75">
      <c r="C1" s="49" t="str">
        <f>'Ретинг РЦЕ12'!$C$1</f>
        <v>Рейтинг спортсменов "Кубка города Тверь - 2016".</v>
      </c>
    </row>
    <row r="2" spans="1:18" ht="16.5" thickBot="1">
      <c r="A2" s="51"/>
      <c r="B2" s="144" t="s">
        <v>530</v>
      </c>
      <c r="C2" s="145" t="str">
        <f>'ТС-13,5'!$O$6</f>
        <v>ТС10-13,5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 t="str">
        <f>'Ретинг РЦЕ12'!$N$2</f>
        <v>(минус1 худших)</v>
      </c>
      <c r="O2" s="52"/>
      <c r="Q2" s="69"/>
      <c r="R2" s="69"/>
    </row>
    <row r="3" spans="1:18" ht="15.75" customHeight="1" thickTop="1">
      <c r="A3" s="257" t="s">
        <v>25</v>
      </c>
      <c r="B3" s="259" t="s">
        <v>95</v>
      </c>
      <c r="C3" s="261" t="s">
        <v>96</v>
      </c>
      <c r="D3" s="263" t="s">
        <v>293</v>
      </c>
      <c r="E3" s="263"/>
      <c r="F3" s="263"/>
      <c r="G3" s="263"/>
      <c r="H3" s="263"/>
      <c r="I3" s="263"/>
      <c r="J3" s="264"/>
      <c r="K3" s="264"/>
      <c r="L3" s="264"/>
      <c r="M3" s="265"/>
      <c r="N3" s="266" t="s">
        <v>292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53">
        <v>42274</v>
      </c>
      <c r="E4" s="53">
        <f>'Спис. спорт.'!$M$1</f>
        <v>42337</v>
      </c>
      <c r="F4" s="53"/>
      <c r="G4" s="53"/>
      <c r="H4" s="53"/>
      <c r="I4" s="53"/>
      <c r="J4" s="53"/>
      <c r="K4" s="53"/>
      <c r="L4" s="53"/>
      <c r="M4" s="55"/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286">
        <v>1</v>
      </c>
      <c r="B5" s="285" t="s">
        <v>519</v>
      </c>
      <c r="C5" s="275" t="str">
        <f>IF(ISERROR(VLOOKUP($B5,'Спис. спорт.'!$B$4:$P$300,12,FALSE))=TRUE," ",VLOOKUP($B5,'Спис. спорт.'!$B$4:$P$300,12,FALSE))</f>
        <v>мю</v>
      </c>
      <c r="D5" s="287">
        <v>0</v>
      </c>
      <c r="E5" s="287">
        <f>IF(ISERROR(VLOOKUP($B5,'ТС-13,5'!$C$11:$Z$37,22,FALSE))=TRUE,0,VLOOKUP($B5,'ТС-13,5'!$C$11:$Z$37,22,FALSE))</f>
        <v>169</v>
      </c>
      <c r="F5" s="287"/>
      <c r="G5" s="287"/>
      <c r="H5" s="287"/>
      <c r="I5" s="287"/>
      <c r="J5" s="287"/>
      <c r="K5" s="287"/>
      <c r="L5" s="287"/>
      <c r="M5" s="286">
        <v>0</v>
      </c>
      <c r="N5" s="279">
        <f>SUM(D5:E5)-SMALL(D5:E5,1)</f>
        <v>169</v>
      </c>
      <c r="O5" s="288">
        <v>5</v>
      </c>
      <c r="P5" s="281"/>
      <c r="Q5" s="279">
        <f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42.25</v>
      </c>
      <c r="R5" s="288">
        <v>5</v>
      </c>
    </row>
    <row r="6" spans="1:18">
      <c r="A6" s="273">
        <v>2</v>
      </c>
      <c r="B6" s="290" t="s">
        <v>107</v>
      </c>
      <c r="C6" s="275" t="str">
        <f>IF(ISERROR(VLOOKUP($B6,'Спис. спорт.'!$B$4:$P$300,12,FALSE))=TRUE," ",VLOOKUP($B6,'Спис. спорт.'!$B$4:$P$300,12,FALSE))</f>
        <v>в</v>
      </c>
      <c r="D6" s="287">
        <v>400</v>
      </c>
      <c r="E6" s="287">
        <f>IF(ISERROR(VLOOKUP($B6,'ТС-13,5'!$C$11:$Z$37,22,FALSE))=TRUE,0,VLOOKUP($B6,'ТС-13,5'!$C$11:$Z$37,22,FALSE))</f>
        <v>300</v>
      </c>
      <c r="F6" s="287"/>
      <c r="G6" s="287"/>
      <c r="H6" s="287"/>
      <c r="I6" s="287"/>
      <c r="J6" s="287"/>
      <c r="K6" s="287"/>
      <c r="L6" s="287"/>
      <c r="M6" s="286">
        <v>0</v>
      </c>
      <c r="N6" s="279">
        <f>SUM(D6:E6)-SMALL(D6:E6,1)</f>
        <v>400</v>
      </c>
      <c r="O6" s="289">
        <v>1</v>
      </c>
      <c r="P6" s="281"/>
      <c r="Q6" s="279">
        <f>SUM(SUM(D6/MAX($D$5:$D$34)*100)+IF(ISERROR(SUM(E6/MAX($E$5:$E$34)*100))=TRUE,0,SUM(E6/MAX($E$5:$E$34)*100))+IF(ISERROR(SUM(F6/MAX($F$5:$F$34)*100))=TRUE,0,SUM(F6/MAX($F$5:$F$34)*100))+IF(ISERROR(SUM(G6/MAX($G$5:$G$34)*100))=TRUE,0,SUM(G6/MAX($G$5:$G$34)*100))+IF(ISERROR(SUM(H6/MAX($H$5:$H$34)*100))=TRUE,0,SUM(H6/MAX($H$5:$H$34)*100))+IF(ISERROR(SUM(I6/MAX($I$5:$I$34)*100))=TRUE,0,SUM(I6/MAX($I$5:$I$34)*100))+IF(ISERROR(SUM(J6/MAX($J$5:$J$34)*100))=TRUE,0,SUM(J6/MAX($J$5:$J$34)*100))+IF(ISERROR(SUM(K6/MAX($K$5:$K$34)*100))=TRUE,0,SUM(K6/MAX($K$5:$K$34)*100))+IF(ISERROR(SUM(L6/MAX($L$5:$L$34)*100))=TRUE,0,SUM(L6/MAX($L$5:$L$34)*100))+IF(ISERROR(SUM(M6/MAX($M$5:$M$34)*100))=TRUE,0,SUM(M6/MAX($M$5:$M$34)*100)))/COUNTIF(D6:M6,"&gt;0")</f>
        <v>87.5</v>
      </c>
      <c r="R6" s="289">
        <v>1</v>
      </c>
    </row>
    <row r="7" spans="1:18">
      <c r="A7" s="286">
        <v>3</v>
      </c>
      <c r="B7" s="274" t="s">
        <v>304</v>
      </c>
      <c r="C7" s="275" t="str">
        <f>IF(ISERROR(VLOOKUP($B7,'Спис. спорт.'!$B$4:$P$300,12,FALSE))=TRUE," ",VLOOKUP($B7,'Спис. спорт.'!$B$4:$P$300,12,FALSE))</f>
        <v>мю</v>
      </c>
      <c r="D7" s="287">
        <v>127</v>
      </c>
      <c r="E7" s="287">
        <f>IF(ISERROR(VLOOKUP($B7,'ТС-13,5'!$C$11:$Z$37,22,FALSE))=TRUE,0,VLOOKUP($B7,'ТС-13,5'!$C$11:$Z$37,22,FALSE))</f>
        <v>225</v>
      </c>
      <c r="F7" s="287"/>
      <c r="G7" s="287"/>
      <c r="H7" s="287"/>
      <c r="I7" s="287"/>
      <c r="J7" s="287"/>
      <c r="K7" s="287"/>
      <c r="L7" s="287"/>
      <c r="M7" s="286">
        <v>0</v>
      </c>
      <c r="N7" s="279">
        <f>SUM(D7:E7)-SMALL(D7:E7,1)</f>
        <v>225</v>
      </c>
      <c r="O7" s="288">
        <v>4</v>
      </c>
      <c r="P7" s="281"/>
      <c r="Q7" s="279">
        <f>SUM(SUM(D7/MAX($D$5:$D$34)*100)+IF(ISERROR(SUM(E7/MAX($E$5:$E$34)*100))=TRUE,0,SUM(E7/MAX($E$5:$E$34)*100))+IF(ISERROR(SUM(F7/MAX($F$5:$F$34)*100))=TRUE,0,SUM(F7/MAX($F$5:$F$34)*100))+IF(ISERROR(SUM(G7/MAX($G$5:$G$34)*100))=TRUE,0,SUM(G7/MAX($G$5:$G$34)*100))+IF(ISERROR(SUM(H7/MAX($H$5:$H$34)*100))=TRUE,0,SUM(H7/MAX($H$5:$H$34)*100))+IF(ISERROR(SUM(I7/MAX($I$5:$I$34)*100))=TRUE,0,SUM(I7/MAX($I$5:$I$34)*100))+IF(ISERROR(SUM(J7/MAX($J$5:$J$34)*100))=TRUE,0,SUM(J7/MAX($J$5:$J$34)*100))+IF(ISERROR(SUM(K7/MAX($K$5:$K$34)*100))=TRUE,0,SUM(K7/MAX($K$5:$K$34)*100))+IF(ISERROR(SUM(L7/MAX($L$5:$L$34)*100))=TRUE,0,SUM(L7/MAX($L$5:$L$34)*100))+IF(ISERROR(SUM(M7/MAX($M$5:$M$34)*100))=TRUE,0,SUM(M7/MAX($M$5:$M$34)*100)))/COUNTIF(D7:M7,"&gt;0")</f>
        <v>44</v>
      </c>
      <c r="R7" s="288">
        <v>4</v>
      </c>
    </row>
    <row r="8" spans="1:18">
      <c r="A8" s="273">
        <v>4</v>
      </c>
      <c r="B8" s="285" t="s">
        <v>535</v>
      </c>
      <c r="C8" s="275" t="str">
        <f>IF(ISERROR(VLOOKUP($B8,'Спис. спорт.'!$B$4:$P$300,12,FALSE))=TRUE," ",VLOOKUP($B8,'Спис. спорт.'!$B$4:$P$300,12,FALSE))</f>
        <v>ю</v>
      </c>
      <c r="D8" s="287">
        <v>71</v>
      </c>
      <c r="E8" s="287">
        <f>IF(ISERROR(VLOOKUP($B8,'ТС-13,5'!$C$11:$Z$37,22,FALSE))=TRUE,0,VLOOKUP($B8,'ТС-13,5'!$C$11:$Z$37,22,FALSE))</f>
        <v>0</v>
      </c>
      <c r="F8" s="287"/>
      <c r="G8" s="287"/>
      <c r="H8" s="287"/>
      <c r="I8" s="287"/>
      <c r="J8" s="287"/>
      <c r="K8" s="287"/>
      <c r="L8" s="287"/>
      <c r="M8" s="286">
        <v>0</v>
      </c>
      <c r="N8" s="279">
        <f>SUM(D8:E8)-SMALL(D8:E8,1)</f>
        <v>71</v>
      </c>
      <c r="O8" s="289">
        <v>8</v>
      </c>
      <c r="P8" s="281"/>
      <c r="Q8" s="279">
        <f>SUM(SUM(D8/MAX($D$5:$D$34)*100)+IF(ISERROR(SUM(E8/MAX($E$5:$E$34)*100))=TRUE,0,SUM(E8/MAX($E$5:$E$34)*100))+IF(ISERROR(SUM(F8/MAX($F$5:$F$34)*100))=TRUE,0,SUM(F8/MAX($F$5:$F$34)*100))+IF(ISERROR(SUM(G8/MAX($G$5:$G$34)*100))=TRUE,0,SUM(G8/MAX($G$5:$G$34)*100))+IF(ISERROR(SUM(H8/MAX($H$5:$H$34)*100))=TRUE,0,SUM(H8/MAX($H$5:$H$34)*100))+IF(ISERROR(SUM(I8/MAX($I$5:$I$34)*100))=TRUE,0,SUM(I8/MAX($I$5:$I$34)*100))+IF(ISERROR(SUM(J8/MAX($J$5:$J$34)*100))=TRUE,0,SUM(J8/MAX($J$5:$J$34)*100))+IF(ISERROR(SUM(K8/MAX($K$5:$K$34)*100))=TRUE,0,SUM(K8/MAX($K$5:$K$34)*100))+IF(ISERROR(SUM(L8/MAX($L$5:$L$34)*100))=TRUE,0,SUM(L8/MAX($L$5:$L$34)*100))+IF(ISERROR(SUM(M8/MAX($M$5:$M$34)*100))=TRUE,0,SUM(M8/MAX($M$5:$M$34)*100)))/COUNTIF(D8:M8,"&gt;0")</f>
        <v>17.75</v>
      </c>
      <c r="R8" s="289">
        <v>8</v>
      </c>
    </row>
    <row r="9" spans="1:18">
      <c r="A9" s="286">
        <v>5</v>
      </c>
      <c r="B9" s="274" t="s">
        <v>544</v>
      </c>
      <c r="C9" s="275" t="str">
        <f>IF(ISERROR(VLOOKUP($B9,'Спис. спорт.'!$B$4:$P$300,12,FALSE))=TRUE," ",VLOOKUP($B9,'Спис. спорт.'!$B$4:$P$300,12,FALSE))</f>
        <v>мю</v>
      </c>
      <c r="D9" s="287">
        <v>169</v>
      </c>
      <c r="E9" s="287">
        <f>IF(ISERROR(VLOOKUP($B9,'ТС-13,5'!$C$11:$Z$37,22,FALSE))=TRUE,0,VLOOKUP($B9,'ТС-13,5'!$C$11:$Z$37,22,FALSE))</f>
        <v>0</v>
      </c>
      <c r="F9" s="287"/>
      <c r="G9" s="287"/>
      <c r="H9" s="287"/>
      <c r="I9" s="287"/>
      <c r="J9" s="287"/>
      <c r="K9" s="287"/>
      <c r="L9" s="287"/>
      <c r="M9" s="286">
        <v>0</v>
      </c>
      <c r="N9" s="279">
        <f>SUM(D9:E9)-SMALL(D9:E9,1)</f>
        <v>169</v>
      </c>
      <c r="O9" s="288">
        <v>5</v>
      </c>
      <c r="P9" s="281"/>
      <c r="Q9" s="279">
        <f>SUM(SUM(D9/MAX($D$5:$D$34)*100)+IF(ISERROR(SUM(E9/MAX($E$5:$E$34)*100))=TRUE,0,SUM(E9/MAX($E$5:$E$34)*100))+IF(ISERROR(SUM(F9/MAX($F$5:$F$34)*100))=TRUE,0,SUM(F9/MAX($F$5:$F$34)*100))+IF(ISERROR(SUM(G9/MAX($G$5:$G$34)*100))=TRUE,0,SUM(G9/MAX($G$5:$G$34)*100))+IF(ISERROR(SUM(H9/MAX($H$5:$H$34)*100))=TRUE,0,SUM(H9/MAX($H$5:$H$34)*100))+IF(ISERROR(SUM(I9/MAX($I$5:$I$34)*100))=TRUE,0,SUM(I9/MAX($I$5:$I$34)*100))+IF(ISERROR(SUM(J9/MAX($J$5:$J$34)*100))=TRUE,0,SUM(J9/MAX($J$5:$J$34)*100))+IF(ISERROR(SUM(K9/MAX($K$5:$K$34)*100))=TRUE,0,SUM(K9/MAX($K$5:$K$34)*100))+IF(ISERROR(SUM(L9/MAX($L$5:$L$34)*100))=TRUE,0,SUM(L9/MAX($L$5:$L$34)*100))+IF(ISERROR(SUM(M9/MAX($M$5:$M$34)*100))=TRUE,0,SUM(M9/MAX($M$5:$M$34)*100)))/COUNTIF(D9:M9,"&gt;0")</f>
        <v>42.25</v>
      </c>
      <c r="R9" s="288">
        <v>5</v>
      </c>
    </row>
    <row r="10" spans="1:18">
      <c r="A10" s="273">
        <v>6</v>
      </c>
      <c r="B10" s="274" t="s">
        <v>313</v>
      </c>
      <c r="C10" s="275" t="str">
        <f>IF(ISERROR(VLOOKUP($B10,'Спис. спорт.'!$B$4:$P$300,12,FALSE))=TRUE," ",VLOOKUP($B10,'Спис. спорт.'!$B$4:$P$300,12,FALSE))</f>
        <v>мю</v>
      </c>
      <c r="D10" s="287">
        <v>300</v>
      </c>
      <c r="E10" s="287">
        <f>IF(ISERROR(VLOOKUP($B10,'ТС-13,5'!$C$11:$Z$37,22,FALSE))=TRUE,0,VLOOKUP($B10,'ТС-13,5'!$C$11:$Z$37,22,FALSE))</f>
        <v>400</v>
      </c>
      <c r="F10" s="287"/>
      <c r="G10" s="287"/>
      <c r="H10" s="287"/>
      <c r="I10" s="287"/>
      <c r="J10" s="287"/>
      <c r="K10" s="287"/>
      <c r="L10" s="287"/>
      <c r="M10" s="286">
        <v>0</v>
      </c>
      <c r="N10" s="279">
        <f>SUM(D10:E10)-SMALL(D10:E10,1)</f>
        <v>400</v>
      </c>
      <c r="O10" s="289">
        <v>1</v>
      </c>
      <c r="P10" s="281"/>
      <c r="Q10" s="279">
        <f>SUM(SUM(D10/MAX($D$5:$D$34)*100)+IF(ISERROR(SUM(E10/MAX($E$5:$E$34)*100))=TRUE,0,SUM(E10/MAX($E$5:$E$34)*100))+IF(ISERROR(SUM(F10/MAX($F$5:$F$34)*100))=TRUE,0,SUM(F10/MAX($F$5:$F$34)*100))+IF(ISERROR(SUM(G10/MAX($G$5:$G$34)*100))=TRUE,0,SUM(G10/MAX($G$5:$G$34)*100))+IF(ISERROR(SUM(H10/MAX($H$5:$H$34)*100))=TRUE,0,SUM(H10/MAX($H$5:$H$34)*100))+IF(ISERROR(SUM(I10/MAX($I$5:$I$34)*100))=TRUE,0,SUM(I10/MAX($I$5:$I$34)*100))+IF(ISERROR(SUM(J10/MAX($J$5:$J$34)*100))=TRUE,0,SUM(J10/MAX($J$5:$J$34)*100))+IF(ISERROR(SUM(K10/MAX($K$5:$K$34)*100))=TRUE,0,SUM(K10/MAX($K$5:$K$34)*100))+IF(ISERROR(SUM(L10/MAX($L$5:$L$34)*100))=TRUE,0,SUM(L10/MAX($L$5:$L$34)*100))+IF(ISERROR(SUM(M10/MAX($M$5:$M$34)*100))=TRUE,0,SUM(M10/MAX($M$5:$M$34)*100)))/COUNTIF(D10:M10,"&gt;0")</f>
        <v>87.5</v>
      </c>
      <c r="R10" s="289">
        <v>1</v>
      </c>
    </row>
    <row r="11" spans="1:18">
      <c r="A11" s="286">
        <v>7</v>
      </c>
      <c r="B11" s="284" t="s">
        <v>542</v>
      </c>
      <c r="C11" s="275" t="str">
        <f>IF(ISERROR(VLOOKUP($B11,'Спис. спорт.'!$B$4:$P$300,12,FALSE))=TRUE," ",VLOOKUP($B11,'Спис. спорт.'!$B$4:$P$300,12,FALSE))</f>
        <v>ю</v>
      </c>
      <c r="D11" s="287">
        <v>96</v>
      </c>
      <c r="E11" s="287">
        <f>IF(ISERROR(VLOOKUP($B11,'ТС-13,5'!$C$11:$Z$37,22,FALSE))=TRUE,0,VLOOKUP($B11,'ТС-13,5'!$C$11:$Z$37,22,FALSE))</f>
        <v>0</v>
      </c>
      <c r="F11" s="287"/>
      <c r="G11" s="287"/>
      <c r="H11" s="287"/>
      <c r="I11" s="287"/>
      <c r="J11" s="287"/>
      <c r="K11" s="287"/>
      <c r="L11" s="287"/>
      <c r="M11" s="286">
        <v>0</v>
      </c>
      <c r="N11" s="279">
        <f>SUM(D11:E11)-SMALL(D11:E11,1)</f>
        <v>96</v>
      </c>
      <c r="O11" s="288">
        <v>7</v>
      </c>
      <c r="P11" s="281"/>
      <c r="Q11" s="279">
        <f>SUM(SUM(D11/MAX($D$5:$D$34)*100)+IF(ISERROR(SUM(E11/MAX($E$5:$E$34)*100))=TRUE,0,SUM(E11/MAX($E$5:$E$34)*100))+IF(ISERROR(SUM(F11/MAX($F$5:$F$34)*100))=TRUE,0,SUM(F11/MAX($F$5:$F$34)*100))+IF(ISERROR(SUM(G11/MAX($G$5:$G$34)*100))=TRUE,0,SUM(G11/MAX($G$5:$G$34)*100))+IF(ISERROR(SUM(H11/MAX($H$5:$H$34)*100))=TRUE,0,SUM(H11/MAX($H$5:$H$34)*100))+IF(ISERROR(SUM(I11/MAX($I$5:$I$34)*100))=TRUE,0,SUM(I11/MAX($I$5:$I$34)*100))+IF(ISERROR(SUM(J11/MAX($J$5:$J$34)*100))=TRUE,0,SUM(J11/MAX($J$5:$J$34)*100))+IF(ISERROR(SUM(K11/MAX($K$5:$K$34)*100))=TRUE,0,SUM(K11/MAX($K$5:$K$34)*100))+IF(ISERROR(SUM(L11/MAX($L$5:$L$34)*100))=TRUE,0,SUM(L11/MAX($L$5:$L$34)*100))+IF(ISERROR(SUM(M11/MAX($M$5:$M$34)*100))=TRUE,0,SUM(M11/MAX($M$5:$M$34)*100)))/COUNTIF(D11:M11,"&gt;0")</f>
        <v>24</v>
      </c>
      <c r="R11" s="288">
        <v>7</v>
      </c>
    </row>
    <row r="12" spans="1:18">
      <c r="A12" s="273">
        <v>8</v>
      </c>
      <c r="B12" s="284" t="s">
        <v>82</v>
      </c>
      <c r="C12" s="275" t="str">
        <f>IF(ISERROR(VLOOKUP($B12,'Спис. спорт.'!$B$4:$P$300,12,FALSE))=TRUE," ",VLOOKUP($B12,'Спис. спорт.'!$B$4:$P$300,12,FALSE))</f>
        <v>в</v>
      </c>
      <c r="D12" s="287">
        <v>225</v>
      </c>
      <c r="E12" s="287">
        <f>IF(ISERROR(VLOOKUP($B12,'ТС-13,5'!$C$11:$Z$37,22,FALSE))=TRUE,0,VLOOKUP($B12,'ТС-13,5'!$C$11:$Z$37,22,FALSE))</f>
        <v>127</v>
      </c>
      <c r="F12" s="287"/>
      <c r="G12" s="287"/>
      <c r="H12" s="287"/>
      <c r="I12" s="287"/>
      <c r="J12" s="287"/>
      <c r="K12" s="287"/>
      <c r="L12" s="287"/>
      <c r="M12" s="286">
        <v>0</v>
      </c>
      <c r="N12" s="279">
        <f>SUM(D12:E12)-SMALL(D12:E12,1)</f>
        <v>225</v>
      </c>
      <c r="O12" s="289">
        <v>4</v>
      </c>
      <c r="P12" s="281"/>
      <c r="Q12" s="279">
        <f>SUM(SUM(D12/MAX($D$5:$D$34)*100)+IF(ISERROR(SUM(E12/MAX($E$5:$E$34)*100))=TRUE,0,SUM(E12/MAX($E$5:$E$34)*100))+IF(ISERROR(SUM(F12/MAX($F$5:$F$34)*100))=TRUE,0,SUM(F12/MAX($F$5:$F$34)*100))+IF(ISERROR(SUM(G12/MAX($G$5:$G$34)*100))=TRUE,0,SUM(G12/MAX($G$5:$G$34)*100))+IF(ISERROR(SUM(H12/MAX($H$5:$H$34)*100))=TRUE,0,SUM(H12/MAX($H$5:$H$34)*100))+IF(ISERROR(SUM(I12/MAX($I$5:$I$34)*100))=TRUE,0,SUM(I12/MAX($I$5:$I$34)*100))+IF(ISERROR(SUM(J12/MAX($J$5:$J$34)*100))=TRUE,0,SUM(J12/MAX($J$5:$J$34)*100))+IF(ISERROR(SUM(K12/MAX($K$5:$K$34)*100))=TRUE,0,SUM(K12/MAX($K$5:$K$34)*100))+IF(ISERROR(SUM(L12/MAX($L$5:$L$34)*100))=TRUE,0,SUM(L12/MAX($L$5:$L$34)*100))+IF(ISERROR(SUM(M12/MAX($M$5:$M$34)*100))=TRUE,0,SUM(M12/MAX($M$5:$M$34)*100)))/COUNTIF(D12:M12,"&gt;0")</f>
        <v>44</v>
      </c>
      <c r="R12" s="289">
        <v>4</v>
      </c>
    </row>
    <row r="13" spans="1:18">
      <c r="A13" s="286">
        <v>9</v>
      </c>
      <c r="B13" s="274"/>
      <c r="C13" s="275" t="str">
        <f>IF(ISERROR(VLOOKUP($B13,'Спис. спорт.'!$B$4:$P$300,12,FALSE))=TRUE," ",VLOOKUP($B13,'Спис. спорт.'!$B$4:$P$300,12,FALSE))</f>
        <v xml:space="preserve"> </v>
      </c>
      <c r="D13" s="287">
        <v>0</v>
      </c>
      <c r="E13" s="287">
        <f>IF(ISERROR(VLOOKUP($B13,'ТС-13,5'!$C$11:$Z$37,22,FALSE))=TRUE,0,VLOOKUP($B13,'ТС-13,5'!$C$11:$Z$37,22,FALSE))</f>
        <v>0</v>
      </c>
      <c r="F13" s="287"/>
      <c r="G13" s="287"/>
      <c r="H13" s="287"/>
      <c r="I13" s="287"/>
      <c r="J13" s="287"/>
      <c r="K13" s="287"/>
      <c r="L13" s="287"/>
      <c r="M13" s="286">
        <v>0</v>
      </c>
      <c r="N13" s="279">
        <f t="shared" ref="N6:N34" si="0">SUM(D13:E13)-SMALL(D13:E13,1)</f>
        <v>0</v>
      </c>
      <c r="O13" s="288"/>
      <c r="P13" s="281"/>
      <c r="Q13" s="279" t="e">
        <f t="shared" ref="Q5:Q14" si="1">SUM(SUM(D13/MAX($D$5:$D$34)*100)+IF(ISERROR(SUM(E13/MAX($E$5:$E$34)*100))=TRUE,0,SUM(E13/MAX($E$5:$E$34)*100))+IF(ISERROR(SUM(F13/MAX($F$5:$F$34)*100))=TRUE,0,SUM(F13/MAX($F$5:$F$34)*100))+IF(ISERROR(SUM(G13/MAX($G$5:$G$34)*100))=TRUE,0,SUM(G13/MAX($G$5:$G$34)*100))+IF(ISERROR(SUM(H13/MAX($H$5:$H$34)*100))=TRUE,0,SUM(H13/MAX($H$5:$H$34)*100))+IF(ISERROR(SUM(I13/MAX($I$5:$I$34)*100))=TRUE,0,SUM(I13/MAX($I$5:$I$34)*100))+IF(ISERROR(SUM(J13/MAX($J$5:$J$34)*100))=TRUE,0,SUM(J13/MAX($J$5:$J$34)*100))+IF(ISERROR(SUM(K13/MAX($K$5:$K$34)*100))=TRUE,0,SUM(K13/MAX($K$5:$K$34)*100))+IF(ISERROR(SUM(L13/MAX($L$5:$L$34)*100))=TRUE,0,SUM(L13/MAX($L$5:$L$34)*100))+IF(ISERROR(SUM(M13/MAX($M$5:$M$34)*100))=TRUE,0,SUM(M13/MAX($M$5:$M$34)*100)))/COUNTIF(D13:M13,"&gt;0")</f>
        <v>#DIV/0!</v>
      </c>
      <c r="R13" s="288"/>
    </row>
    <row r="14" spans="1:18">
      <c r="A14" s="273">
        <v>10</v>
      </c>
      <c r="B14" s="291"/>
      <c r="C14" s="275" t="str">
        <f>IF(ISERROR(VLOOKUP($B14,'Спис. спорт.'!$B$4:$P$300,12,FALSE))=TRUE," ",VLOOKUP($B14,'Спис. спорт.'!$B$4:$P$300,12,FALSE))</f>
        <v xml:space="preserve"> </v>
      </c>
      <c r="D14" s="287">
        <v>0</v>
      </c>
      <c r="E14" s="287">
        <f>IF(ISERROR(VLOOKUP($B14,'ТС-13,5'!$C$11:$Z$37,22,FALSE))=TRUE,0,VLOOKUP($B14,'ТС-13,5'!$C$11:$Z$37,22,FALSE))</f>
        <v>0</v>
      </c>
      <c r="F14" s="287"/>
      <c r="G14" s="287"/>
      <c r="H14" s="287"/>
      <c r="I14" s="287"/>
      <c r="J14" s="287"/>
      <c r="K14" s="287"/>
      <c r="L14" s="287"/>
      <c r="M14" s="286">
        <v>0</v>
      </c>
      <c r="N14" s="279">
        <f t="shared" si="0"/>
        <v>0</v>
      </c>
      <c r="O14" s="289"/>
      <c r="P14" s="281"/>
      <c r="Q14" s="279" t="e">
        <f t="shared" si="1"/>
        <v>#DIV/0!</v>
      </c>
      <c r="R14" s="289"/>
    </row>
    <row r="15" spans="1:18">
      <c r="A15" s="286">
        <v>11</v>
      </c>
      <c r="B15" s="292"/>
      <c r="C15" s="275" t="str">
        <f>IF(ISERROR(VLOOKUP($B15,'Спис. спорт.'!$B$4:$P$300,12,FALSE))=TRUE," ",VLOOKUP($B15,'Спис. спорт.'!$B$4:$P$300,12,FALSE))</f>
        <v xml:space="preserve"> </v>
      </c>
      <c r="D15" s="287">
        <v>0</v>
      </c>
      <c r="E15" s="287">
        <f>IF(ISERROR(VLOOKUP($B15,'ТС-13,5'!$C$11:$Z$37,22,FALSE))=TRUE,0,VLOOKUP($B15,'ТС-13,5'!$C$11:$Z$37,22,FALSE))</f>
        <v>0</v>
      </c>
      <c r="F15" s="287"/>
      <c r="G15" s="287"/>
      <c r="H15" s="287"/>
      <c r="I15" s="287"/>
      <c r="J15" s="287"/>
      <c r="K15" s="287"/>
      <c r="L15" s="287"/>
      <c r="M15" s="286">
        <v>0</v>
      </c>
      <c r="N15" s="279">
        <f t="shared" si="0"/>
        <v>0</v>
      </c>
      <c r="O15" s="288"/>
      <c r="P15" s="281"/>
      <c r="Q15" s="279" t="e">
        <f t="shared" ref="Q15:Q22" si="2">SUM(SUM(D15/MAX($D$5:$D$34)*100)+IF(ISERROR(SUM(E15/MAX($E$5:$E$34)*100))=TRUE,0,SUM(E15/MAX($E$5:$E$34)*100))+IF(ISERROR(SUM(F15/MAX($F$5:$F$34)*100))=TRUE,0,SUM(F15/MAX($F$5:$F$34)*100))+IF(ISERROR(SUM(G15/MAX($G$5:$G$34)*100))=TRUE,0,SUM(G15/MAX($G$5:$G$34)*100))+IF(ISERROR(SUM(H15/MAX($H$5:$H$34)*100))=TRUE,0,SUM(H15/MAX($H$5:$H$34)*100))+IF(ISERROR(SUM(I15/MAX($I$5:$I$34)*100))=TRUE,0,SUM(I15/MAX($I$5:$I$34)*100))+IF(ISERROR(SUM(J15/MAX($J$5:$J$34)*100))=TRUE,0,SUM(J15/MAX($J$5:$J$34)*100))+IF(ISERROR(SUM(K15/MAX($K$5:$K$34)*100))=TRUE,0,SUM(K15/MAX($K$5:$K$34)*100))+IF(ISERROR(SUM(L15/MAX($L$5:$L$34)*100))=TRUE,0,SUM(L15/MAX($L$5:$L$34)*100))+IF(ISERROR(SUM(M15/MAX($M$5:$M$34)*100))=TRUE,0,SUM(M15/MAX($M$5:$M$34)*100)))/COUNTIF(D15:M15,"&gt;0")</f>
        <v>#DIV/0!</v>
      </c>
      <c r="R15" s="288"/>
    </row>
    <row r="16" spans="1:18">
      <c r="A16" s="273">
        <v>12</v>
      </c>
      <c r="B16" s="291"/>
      <c r="C16" s="275" t="str">
        <f>IF(ISERROR(VLOOKUP($B16,'Спис. спорт.'!$B$4:$P$300,12,FALSE))=TRUE," ",VLOOKUP($B16,'Спис. спорт.'!$B$4:$P$300,12,FALSE))</f>
        <v xml:space="preserve"> </v>
      </c>
      <c r="D16" s="287">
        <v>0</v>
      </c>
      <c r="E16" s="287">
        <f>IF(ISERROR(VLOOKUP($B16,'ТС-13,5'!$C$11:$Z$37,22,FALSE))=TRUE,0,VLOOKUP($B16,'ТС-13,5'!$C$11:$Z$37,22,FALSE))</f>
        <v>0</v>
      </c>
      <c r="F16" s="287"/>
      <c r="G16" s="287"/>
      <c r="H16" s="287"/>
      <c r="I16" s="287"/>
      <c r="J16" s="287"/>
      <c r="K16" s="287"/>
      <c r="L16" s="287"/>
      <c r="M16" s="286">
        <v>0</v>
      </c>
      <c r="N16" s="279">
        <f t="shared" si="0"/>
        <v>0</v>
      </c>
      <c r="O16" s="289"/>
      <c r="P16" s="281"/>
      <c r="Q16" s="279" t="e">
        <f t="shared" si="2"/>
        <v>#DIV/0!</v>
      </c>
      <c r="R16" s="289"/>
    </row>
    <row r="17" spans="1:18">
      <c r="A17" s="286">
        <v>13</v>
      </c>
      <c r="B17" s="292"/>
      <c r="C17" s="275" t="str">
        <f>IF(ISERROR(VLOOKUP($B17,'Спис. спорт.'!$B$4:$P$300,12,FALSE))=TRUE," ",VLOOKUP($B17,'Спис. спорт.'!$B$4:$P$300,12,FALSE))</f>
        <v xml:space="preserve"> </v>
      </c>
      <c r="D17" s="287">
        <v>0</v>
      </c>
      <c r="E17" s="287">
        <f>IF(ISERROR(VLOOKUP($B17,'ТС-13,5'!$C$11:$Z$37,22,FALSE))=TRUE,0,VLOOKUP($B17,'ТС-13,5'!$C$11:$Z$37,22,FALSE))</f>
        <v>0</v>
      </c>
      <c r="F17" s="287"/>
      <c r="G17" s="287"/>
      <c r="H17" s="287"/>
      <c r="I17" s="287"/>
      <c r="J17" s="287"/>
      <c r="K17" s="287"/>
      <c r="L17" s="287"/>
      <c r="M17" s="286">
        <v>0</v>
      </c>
      <c r="N17" s="279">
        <f t="shared" si="0"/>
        <v>0</v>
      </c>
      <c r="O17" s="283"/>
      <c r="P17" s="281"/>
      <c r="Q17" s="279" t="e">
        <f t="shared" si="2"/>
        <v>#DIV/0!</v>
      </c>
      <c r="R17" s="283"/>
    </row>
    <row r="18" spans="1:18">
      <c r="A18" s="273">
        <v>14</v>
      </c>
      <c r="B18" s="274"/>
      <c r="C18" s="275" t="str">
        <f>IF(ISERROR(VLOOKUP($B18,'Спис. спорт.'!$B$4:$P$300,12,FALSE))=TRUE," ",VLOOKUP($B18,'Спис. спорт.'!$B$4:$P$300,12,FALSE))</f>
        <v xml:space="preserve"> </v>
      </c>
      <c r="D18" s="287">
        <v>0</v>
      </c>
      <c r="E18" s="287">
        <f>IF(ISERROR(VLOOKUP($B18,'ТС-13,5'!$C$11:$Z$37,22,FALSE))=TRUE,0,VLOOKUP($B18,'ТС-13,5'!$C$11:$Z$37,22,FALSE))</f>
        <v>0</v>
      </c>
      <c r="F18" s="287"/>
      <c r="G18" s="287"/>
      <c r="H18" s="287"/>
      <c r="I18" s="287"/>
      <c r="J18" s="287"/>
      <c r="K18" s="287"/>
      <c r="L18" s="287"/>
      <c r="M18" s="286">
        <v>0</v>
      </c>
      <c r="N18" s="279">
        <f t="shared" si="0"/>
        <v>0</v>
      </c>
      <c r="O18" s="275"/>
      <c r="P18" s="281"/>
      <c r="Q18" s="279" t="e">
        <f t="shared" si="2"/>
        <v>#DIV/0!</v>
      </c>
      <c r="R18" s="275"/>
    </row>
    <row r="19" spans="1:18">
      <c r="A19" s="286">
        <v>15</v>
      </c>
      <c r="B19" s="292"/>
      <c r="C19" s="275" t="str">
        <f>IF(ISERROR(VLOOKUP($B19,'Спис. спорт.'!$B$4:$P$300,12,FALSE))=TRUE," ",VLOOKUP($B19,'Спис. спорт.'!$B$4:$P$300,12,FALSE))</f>
        <v xml:space="preserve"> </v>
      </c>
      <c r="D19" s="287">
        <v>0</v>
      </c>
      <c r="E19" s="287">
        <f>IF(ISERROR(VLOOKUP($B19,'ТС-13,5'!$C$11:$Z$37,22,FALSE))=TRUE,0,VLOOKUP($B19,'ТС-13,5'!$C$11:$Z$37,22,FALSE))</f>
        <v>0</v>
      </c>
      <c r="F19" s="287"/>
      <c r="G19" s="287"/>
      <c r="H19" s="287"/>
      <c r="I19" s="287"/>
      <c r="J19" s="287"/>
      <c r="K19" s="287"/>
      <c r="L19" s="287"/>
      <c r="M19" s="286">
        <v>0</v>
      </c>
      <c r="N19" s="279">
        <f t="shared" si="0"/>
        <v>0</v>
      </c>
      <c r="O19" s="283"/>
      <c r="P19" s="281"/>
      <c r="Q19" s="279" t="e">
        <f t="shared" si="2"/>
        <v>#DIV/0!</v>
      </c>
      <c r="R19" s="283"/>
    </row>
    <row r="20" spans="1:18">
      <c r="A20" s="273">
        <v>16</v>
      </c>
      <c r="B20" s="274"/>
      <c r="C20" s="275" t="str">
        <f>IF(ISERROR(VLOOKUP($B20,'Спис. спорт.'!$B$4:$P$300,12,FALSE))=TRUE," ",VLOOKUP($B20,'Спис. спорт.'!$B$4:$P$300,12,FALSE))</f>
        <v xml:space="preserve"> </v>
      </c>
      <c r="D20" s="287">
        <v>0</v>
      </c>
      <c r="E20" s="287">
        <f>IF(ISERROR(VLOOKUP($B20,'ТС-13,5'!$C$11:$Z$37,22,FALSE))=TRUE,0,VLOOKUP($B20,'ТС-13,5'!$C$11:$Z$37,22,FALSE))</f>
        <v>0</v>
      </c>
      <c r="F20" s="287"/>
      <c r="G20" s="287"/>
      <c r="H20" s="287"/>
      <c r="I20" s="287"/>
      <c r="J20" s="287"/>
      <c r="K20" s="287"/>
      <c r="L20" s="287"/>
      <c r="M20" s="286">
        <v>0</v>
      </c>
      <c r="N20" s="279">
        <f t="shared" si="0"/>
        <v>0</v>
      </c>
      <c r="O20" s="275"/>
      <c r="P20" s="281"/>
      <c r="Q20" s="279" t="e">
        <f t="shared" si="2"/>
        <v>#DIV/0!</v>
      </c>
      <c r="R20" s="275"/>
    </row>
    <row r="21" spans="1:18">
      <c r="A21" s="286">
        <v>17</v>
      </c>
      <c r="B21" s="274"/>
      <c r="C21" s="275" t="str">
        <f>IF(ISERROR(VLOOKUP($B21,'Спис. спорт.'!$B$4:$P$300,12,FALSE))=TRUE," ",VLOOKUP($B21,'Спис. спорт.'!$B$4:$P$300,12,FALSE))</f>
        <v xml:space="preserve"> </v>
      </c>
      <c r="D21" s="287">
        <v>0</v>
      </c>
      <c r="E21" s="287">
        <f>IF(ISERROR(VLOOKUP($B21,'ТС-13,5'!$C$11:$Z$37,22,FALSE))=TRUE,0,VLOOKUP($B21,'ТС-13,5'!$C$11:$Z$37,22,FALSE))</f>
        <v>0</v>
      </c>
      <c r="F21" s="287"/>
      <c r="G21" s="287"/>
      <c r="H21" s="287"/>
      <c r="I21" s="287"/>
      <c r="J21" s="287"/>
      <c r="K21" s="287"/>
      <c r="L21" s="287"/>
      <c r="M21" s="286">
        <v>0</v>
      </c>
      <c r="N21" s="279">
        <f t="shared" si="0"/>
        <v>0</v>
      </c>
      <c r="O21" s="283"/>
      <c r="P21" s="281"/>
      <c r="Q21" s="279" t="e">
        <f t="shared" si="2"/>
        <v>#DIV/0!</v>
      </c>
      <c r="R21" s="283"/>
    </row>
    <row r="22" spans="1:18">
      <c r="A22" s="273">
        <v>18</v>
      </c>
      <c r="B22" s="274"/>
      <c r="C22" s="275" t="str">
        <f>IF(ISERROR(VLOOKUP($B22,'Спис. спорт.'!$B$4:$P$300,12,FALSE))=TRUE," ",VLOOKUP($B22,'Спис. спорт.'!$B$4:$P$300,12,FALSE))</f>
        <v xml:space="preserve"> </v>
      </c>
      <c r="D22" s="287">
        <v>0</v>
      </c>
      <c r="E22" s="287">
        <f>IF(ISERROR(VLOOKUP($B22,'ТС-13,5'!$C$11:$Z$37,22,FALSE))=TRUE,0,VLOOKUP($B22,'ТС-13,5'!$C$11:$Z$37,22,FALSE))</f>
        <v>0</v>
      </c>
      <c r="F22" s="287"/>
      <c r="G22" s="287"/>
      <c r="H22" s="287"/>
      <c r="I22" s="287"/>
      <c r="J22" s="287"/>
      <c r="K22" s="287"/>
      <c r="L22" s="287"/>
      <c r="M22" s="286">
        <v>0</v>
      </c>
      <c r="N22" s="279">
        <f t="shared" si="0"/>
        <v>0</v>
      </c>
      <c r="O22" s="275"/>
      <c r="P22" s="281"/>
      <c r="Q22" s="279" t="e">
        <f t="shared" si="2"/>
        <v>#DIV/0!</v>
      </c>
      <c r="R22" s="275"/>
    </row>
    <row r="23" spans="1:18">
      <c r="A23" s="286">
        <v>19</v>
      </c>
      <c r="B23" s="274"/>
      <c r="C23" s="275" t="str">
        <f>IF(ISERROR(VLOOKUP($B23,'Спис. спорт.'!$B$4:$P$300,12,FALSE))=TRUE," ",VLOOKUP($B23,'Спис. спорт.'!$B$4:$P$300,12,FALSE))</f>
        <v xml:space="preserve"> </v>
      </c>
      <c r="D23" s="287">
        <v>0</v>
      </c>
      <c r="E23" s="287">
        <f>IF(ISERROR(VLOOKUP($B23,'ТС-13,5'!$C$11:$Z$37,22,FALSE))=TRUE,0,VLOOKUP($B23,'ТС-13,5'!$C$11:$Z$37,22,FALSE))</f>
        <v>0</v>
      </c>
      <c r="F23" s="287"/>
      <c r="G23" s="287"/>
      <c r="H23" s="287"/>
      <c r="I23" s="287"/>
      <c r="J23" s="287"/>
      <c r="K23" s="287"/>
      <c r="L23" s="287"/>
      <c r="M23" s="286">
        <v>0</v>
      </c>
      <c r="N23" s="279">
        <f t="shared" si="0"/>
        <v>0</v>
      </c>
      <c r="O23" s="275"/>
      <c r="P23" s="281"/>
      <c r="Q23" s="279" t="e">
        <f t="shared" ref="Q23:Q34" si="3">SUM(SUM(D23/MAX($D$5:$D$34)*100)+IF(ISERROR(SUM(E23/MAX($E$5:$E$34)*100))=TRUE,0,SUM(E23/MAX($E$5:$E$34)*100))+IF(ISERROR(SUM(F23/MAX($F$5:$F$34)*100))=TRUE,0,SUM(F23/MAX($F$5:$F$34)*100))+IF(ISERROR(SUM(G23/MAX($G$5:$G$34)*100))=TRUE,0,SUM(G23/MAX($G$5:$G$34)*100))+IF(ISERROR(SUM(H23/MAX($H$5:$H$34)*100))=TRUE,0,SUM(H23/MAX($H$5:$H$34)*100))+IF(ISERROR(SUM(I23/MAX($I$5:$I$34)*100))=TRUE,0,SUM(I23/MAX($I$5:$I$34)*100))+IF(ISERROR(SUM(J23/MAX($J$5:$J$34)*100))=TRUE,0,SUM(J23/MAX($J$5:$J$34)*100))+IF(ISERROR(SUM(K23/MAX($K$5:$K$34)*100))=TRUE,0,SUM(K23/MAX($K$5:$K$34)*100))+IF(ISERROR(SUM(L23/MAX($L$5:$L$34)*100))=TRUE,0,SUM(L23/MAX($L$5:$L$34)*100))+IF(ISERROR(SUM(M23/MAX($M$5:$M$34)*100))=TRUE,0,SUM(M23/MAX($M$5:$M$34)*100)))/COUNTIF(D23:M23,"&gt;0")</f>
        <v>#DIV/0!</v>
      </c>
      <c r="R23" s="283"/>
    </row>
    <row r="24" spans="1:18">
      <c r="A24" s="273">
        <v>20</v>
      </c>
      <c r="B24" s="293"/>
      <c r="C24" s="275" t="str">
        <f>IF(ISERROR(VLOOKUP($B24,'Спис. спорт.'!$B$4:$P$300,12,FALSE))=TRUE," ",VLOOKUP($B24,'Спис. спорт.'!$B$4:$P$300,12,FALSE))</f>
        <v xml:space="preserve"> </v>
      </c>
      <c r="D24" s="287">
        <v>0</v>
      </c>
      <c r="E24" s="287">
        <f>IF(ISERROR(VLOOKUP($B24,'ТС-13,5'!$C$11:$Z$37,22,FALSE))=TRUE,0,VLOOKUP($B24,'ТС-13,5'!$C$11:$Z$37,22,FALSE))</f>
        <v>0</v>
      </c>
      <c r="F24" s="287"/>
      <c r="G24" s="287"/>
      <c r="H24" s="287"/>
      <c r="I24" s="287"/>
      <c r="J24" s="287"/>
      <c r="K24" s="287"/>
      <c r="L24" s="287"/>
      <c r="M24" s="286">
        <v>0</v>
      </c>
      <c r="N24" s="279">
        <f t="shared" si="0"/>
        <v>0</v>
      </c>
      <c r="O24" s="275"/>
      <c r="P24" s="281"/>
      <c r="Q24" s="279" t="e">
        <f t="shared" si="3"/>
        <v>#DIV/0!</v>
      </c>
      <c r="R24" s="275"/>
    </row>
    <row r="25" spans="1:18">
      <c r="A25" s="286">
        <v>21</v>
      </c>
      <c r="B25" s="293"/>
      <c r="C25" s="275" t="str">
        <f>IF(ISERROR(VLOOKUP($B25,'Спис. спорт.'!$B$4:$P$300,12,FALSE))=TRUE," ",VLOOKUP($B25,'Спис. спорт.'!$B$4:$P$300,12,FALSE))</f>
        <v xml:space="preserve"> </v>
      </c>
      <c r="D25" s="287">
        <v>0</v>
      </c>
      <c r="E25" s="287">
        <f>IF(ISERROR(VLOOKUP($B25,'ТС-13,5'!$C$11:$Z$37,22,FALSE))=TRUE,0,VLOOKUP($B25,'ТС-13,5'!$C$11:$Z$37,22,FALSE))</f>
        <v>0</v>
      </c>
      <c r="F25" s="287"/>
      <c r="G25" s="287"/>
      <c r="H25" s="287"/>
      <c r="I25" s="287"/>
      <c r="J25" s="287"/>
      <c r="K25" s="287"/>
      <c r="L25" s="287"/>
      <c r="M25" s="286">
        <v>0</v>
      </c>
      <c r="N25" s="279">
        <f t="shared" si="0"/>
        <v>0</v>
      </c>
      <c r="O25" s="275"/>
      <c r="P25" s="281"/>
      <c r="Q25" s="279" t="e">
        <f t="shared" si="3"/>
        <v>#DIV/0!</v>
      </c>
      <c r="R25" s="283"/>
    </row>
    <row r="26" spans="1:18">
      <c r="A26" s="273">
        <v>22</v>
      </c>
      <c r="B26" s="293"/>
      <c r="C26" s="275" t="str">
        <f>IF(ISERROR(VLOOKUP($B26,'Спис. спорт.'!$B$4:$P$300,12,FALSE))=TRUE," ",VLOOKUP($B26,'Спис. спорт.'!$B$4:$P$300,12,FALSE))</f>
        <v xml:space="preserve"> </v>
      </c>
      <c r="D26" s="287">
        <v>0</v>
      </c>
      <c r="E26" s="287">
        <f>IF(ISERROR(VLOOKUP($B26,'ТС-13,5'!$C$11:$Z$37,22,FALSE))=TRUE,0,VLOOKUP($B26,'ТС-13,5'!$C$11:$Z$37,22,FALSE))</f>
        <v>0</v>
      </c>
      <c r="F26" s="287"/>
      <c r="G26" s="287"/>
      <c r="H26" s="287"/>
      <c r="I26" s="287"/>
      <c r="J26" s="287"/>
      <c r="K26" s="287"/>
      <c r="L26" s="287"/>
      <c r="M26" s="286">
        <v>0</v>
      </c>
      <c r="N26" s="279">
        <f t="shared" si="0"/>
        <v>0</v>
      </c>
      <c r="O26" s="275"/>
      <c r="P26" s="281"/>
      <c r="Q26" s="279" t="e">
        <f t="shared" si="3"/>
        <v>#DIV/0!</v>
      </c>
      <c r="R26" s="275"/>
    </row>
    <row r="27" spans="1:18">
      <c r="A27" s="286">
        <v>23</v>
      </c>
      <c r="B27" s="293"/>
      <c r="C27" s="275" t="str">
        <f>IF(ISERROR(VLOOKUP($B27,'Спис. спорт.'!$B$4:$P$300,12,FALSE))=TRUE," ",VLOOKUP($B27,'Спис. спорт.'!$B$4:$P$300,12,FALSE))</f>
        <v xml:space="preserve"> </v>
      </c>
      <c r="D27" s="287">
        <v>0</v>
      </c>
      <c r="E27" s="287">
        <f>IF(ISERROR(VLOOKUP($B27,'ТС-13,5'!$C$11:$Z$37,22,FALSE))=TRUE,0,VLOOKUP($B27,'ТС-13,5'!$C$11:$Z$37,22,FALSE))</f>
        <v>0</v>
      </c>
      <c r="F27" s="287"/>
      <c r="G27" s="287"/>
      <c r="H27" s="287"/>
      <c r="I27" s="287"/>
      <c r="J27" s="287"/>
      <c r="K27" s="287"/>
      <c r="L27" s="287"/>
      <c r="M27" s="286">
        <v>0</v>
      </c>
      <c r="N27" s="279">
        <f t="shared" si="0"/>
        <v>0</v>
      </c>
      <c r="O27" s="275"/>
      <c r="P27" s="281"/>
      <c r="Q27" s="279" t="e">
        <f t="shared" si="3"/>
        <v>#DIV/0!</v>
      </c>
      <c r="R27" s="283"/>
    </row>
    <row r="28" spans="1:18">
      <c r="A28" s="273">
        <v>24</v>
      </c>
      <c r="B28" s="293"/>
      <c r="C28" s="275" t="str">
        <f>IF(ISERROR(VLOOKUP($B28,'Спис. спорт.'!$B$4:$P$300,12,FALSE))=TRUE," ",VLOOKUP($B28,'Спис. спорт.'!$B$4:$P$300,12,FALSE))</f>
        <v xml:space="preserve"> </v>
      </c>
      <c r="D28" s="287">
        <v>0</v>
      </c>
      <c r="E28" s="287">
        <f>IF(ISERROR(VLOOKUP($B28,'ТС-13,5'!$C$11:$Z$37,22,FALSE))=TRUE,0,VLOOKUP($B28,'ТС-13,5'!$C$11:$Z$37,22,FALSE))</f>
        <v>0</v>
      </c>
      <c r="F28" s="287"/>
      <c r="G28" s="287"/>
      <c r="H28" s="287"/>
      <c r="I28" s="287"/>
      <c r="J28" s="287"/>
      <c r="K28" s="287"/>
      <c r="L28" s="287"/>
      <c r="M28" s="286">
        <v>0</v>
      </c>
      <c r="N28" s="279">
        <f t="shared" si="0"/>
        <v>0</v>
      </c>
      <c r="O28" s="275"/>
      <c r="P28" s="281"/>
      <c r="Q28" s="279" t="e">
        <f t="shared" si="3"/>
        <v>#DIV/0!</v>
      </c>
      <c r="R28" s="275"/>
    </row>
    <row r="29" spans="1:18">
      <c r="A29" s="286">
        <v>25</v>
      </c>
      <c r="B29" s="293"/>
      <c r="C29" s="275" t="str">
        <f>IF(ISERROR(VLOOKUP($B29,'Спис. спорт.'!$B$4:$P$300,12,FALSE))=TRUE," ",VLOOKUP($B29,'Спис. спорт.'!$B$4:$P$300,12,FALSE))</f>
        <v xml:space="preserve"> </v>
      </c>
      <c r="D29" s="287">
        <v>0</v>
      </c>
      <c r="E29" s="287">
        <f>IF(ISERROR(VLOOKUP($B29,'ТС-13,5'!$C$11:$Z$37,22,FALSE))=TRUE,0,VLOOKUP($B29,'ТС-13,5'!$C$11:$Z$37,22,FALSE))</f>
        <v>0</v>
      </c>
      <c r="F29" s="287"/>
      <c r="G29" s="287"/>
      <c r="H29" s="287"/>
      <c r="I29" s="287"/>
      <c r="J29" s="287"/>
      <c r="K29" s="287"/>
      <c r="L29" s="287"/>
      <c r="M29" s="286">
        <v>0</v>
      </c>
      <c r="N29" s="279">
        <f t="shared" si="0"/>
        <v>0</v>
      </c>
      <c r="O29" s="275"/>
      <c r="P29" s="281"/>
      <c r="Q29" s="279" t="e">
        <f t="shared" si="3"/>
        <v>#DIV/0!</v>
      </c>
      <c r="R29" s="283"/>
    </row>
    <row r="30" spans="1:18">
      <c r="A30" s="273">
        <v>26</v>
      </c>
      <c r="B30" s="293"/>
      <c r="C30" s="275" t="str">
        <f>IF(ISERROR(VLOOKUP($B30,'Спис. спорт.'!$B$4:$P$300,12,FALSE))=TRUE," ",VLOOKUP($B30,'Спис. спорт.'!$B$4:$P$300,12,FALSE))</f>
        <v xml:space="preserve"> </v>
      </c>
      <c r="D30" s="287">
        <v>0</v>
      </c>
      <c r="E30" s="287">
        <f>IF(ISERROR(VLOOKUP($B30,'ТС-13,5'!$C$11:$Z$37,22,FALSE))=TRUE,0,VLOOKUP($B30,'ТС-13,5'!$C$11:$Z$37,22,FALSE))</f>
        <v>0</v>
      </c>
      <c r="F30" s="287"/>
      <c r="G30" s="287"/>
      <c r="H30" s="287"/>
      <c r="I30" s="287"/>
      <c r="J30" s="287"/>
      <c r="K30" s="287"/>
      <c r="L30" s="287"/>
      <c r="M30" s="286">
        <v>0</v>
      </c>
      <c r="N30" s="279">
        <f t="shared" si="0"/>
        <v>0</v>
      </c>
      <c r="O30" s="275"/>
      <c r="P30" s="281"/>
      <c r="Q30" s="279" t="e">
        <f t="shared" si="3"/>
        <v>#DIV/0!</v>
      </c>
      <c r="R30" s="275"/>
    </row>
    <row r="31" spans="1:18">
      <c r="A31" s="286">
        <v>27</v>
      </c>
      <c r="B31" s="293"/>
      <c r="C31" s="275" t="str">
        <f>IF(ISERROR(VLOOKUP($B31,'Спис. спорт.'!$B$4:$P$300,12,FALSE))=TRUE," ",VLOOKUP($B31,'Спис. спорт.'!$B$4:$P$300,12,FALSE))</f>
        <v xml:space="preserve"> </v>
      </c>
      <c r="D31" s="287">
        <v>0</v>
      </c>
      <c r="E31" s="287">
        <f>IF(ISERROR(VLOOKUP($B31,'ТС-13,5'!$C$11:$Z$37,22,FALSE))=TRUE,0,VLOOKUP($B31,'ТС-13,5'!$C$11:$Z$37,22,FALSE))</f>
        <v>0</v>
      </c>
      <c r="F31" s="287"/>
      <c r="G31" s="287"/>
      <c r="H31" s="287"/>
      <c r="I31" s="287"/>
      <c r="J31" s="287"/>
      <c r="K31" s="287"/>
      <c r="L31" s="287"/>
      <c r="M31" s="286">
        <v>0</v>
      </c>
      <c r="N31" s="279">
        <f t="shared" si="0"/>
        <v>0</v>
      </c>
      <c r="O31" s="275"/>
      <c r="P31" s="281"/>
      <c r="Q31" s="279" t="e">
        <f t="shared" si="3"/>
        <v>#DIV/0!</v>
      </c>
      <c r="R31" s="283"/>
    </row>
    <row r="32" spans="1:18">
      <c r="A32" s="273">
        <v>28</v>
      </c>
      <c r="B32" s="293"/>
      <c r="C32" s="275" t="str">
        <f>IF(ISERROR(VLOOKUP($B32,'Спис. спорт.'!$B$4:$P$300,12,FALSE))=TRUE," ",VLOOKUP($B32,'Спис. спорт.'!$B$4:$P$300,12,FALSE))</f>
        <v xml:space="preserve"> </v>
      </c>
      <c r="D32" s="287">
        <v>0</v>
      </c>
      <c r="E32" s="287">
        <f>IF(ISERROR(VLOOKUP($B32,'ТС-13,5'!$C$11:$Z$37,22,FALSE))=TRUE,0,VLOOKUP($B32,'ТС-13,5'!$C$11:$Z$37,22,FALSE))</f>
        <v>0</v>
      </c>
      <c r="F32" s="287"/>
      <c r="G32" s="287"/>
      <c r="H32" s="287"/>
      <c r="I32" s="287"/>
      <c r="J32" s="287"/>
      <c r="K32" s="287"/>
      <c r="L32" s="287"/>
      <c r="M32" s="286">
        <v>0</v>
      </c>
      <c r="N32" s="279">
        <f t="shared" si="0"/>
        <v>0</v>
      </c>
      <c r="O32" s="275"/>
      <c r="P32" s="281"/>
      <c r="Q32" s="279" t="e">
        <f t="shared" si="3"/>
        <v>#DIV/0!</v>
      </c>
      <c r="R32" s="275"/>
    </row>
    <row r="33" spans="1:18">
      <c r="A33" s="286">
        <v>29</v>
      </c>
      <c r="B33" s="293"/>
      <c r="C33" s="275" t="str">
        <f>IF(ISERROR(VLOOKUP($B33,'Спис. спорт.'!$B$4:$P$300,12,FALSE))=TRUE," ",VLOOKUP($B33,'Спис. спорт.'!$B$4:$P$300,12,FALSE))</f>
        <v xml:space="preserve"> </v>
      </c>
      <c r="D33" s="287">
        <v>0</v>
      </c>
      <c r="E33" s="287">
        <f>IF(ISERROR(VLOOKUP($B33,'ТС-13,5'!$C$11:$Z$37,22,FALSE))=TRUE,0,VLOOKUP($B33,'ТС-13,5'!$C$11:$Z$37,22,FALSE))</f>
        <v>0</v>
      </c>
      <c r="F33" s="287"/>
      <c r="G33" s="287"/>
      <c r="H33" s="287"/>
      <c r="I33" s="287"/>
      <c r="J33" s="287"/>
      <c r="K33" s="287"/>
      <c r="L33" s="287"/>
      <c r="M33" s="286">
        <v>0</v>
      </c>
      <c r="N33" s="279">
        <f t="shared" si="0"/>
        <v>0</v>
      </c>
      <c r="O33" s="275"/>
      <c r="P33" s="281"/>
      <c r="Q33" s="279" t="e">
        <f t="shared" si="3"/>
        <v>#DIV/0!</v>
      </c>
      <c r="R33" s="283"/>
    </row>
    <row r="34" spans="1:18">
      <c r="A34" s="273">
        <v>30</v>
      </c>
      <c r="B34" s="293"/>
      <c r="C34" s="275" t="str">
        <f>IF(ISERROR(VLOOKUP($B34,'Спис. спорт.'!$B$4:$P$300,12,FALSE))=TRUE," ",VLOOKUP($B34,'Спис. спорт.'!$B$4:$P$300,12,FALSE))</f>
        <v xml:space="preserve"> </v>
      </c>
      <c r="D34" s="287">
        <v>0</v>
      </c>
      <c r="E34" s="287">
        <f>IF(ISERROR(VLOOKUP($B34,'ТС-13,5'!$C$11:$Z$37,22,FALSE))=TRUE,0,VLOOKUP($B34,'ТС-13,5'!$C$11:$Z$37,22,FALSE))</f>
        <v>0</v>
      </c>
      <c r="F34" s="287"/>
      <c r="G34" s="287"/>
      <c r="H34" s="287"/>
      <c r="I34" s="287"/>
      <c r="J34" s="287"/>
      <c r="K34" s="287"/>
      <c r="L34" s="287"/>
      <c r="M34" s="286">
        <v>0</v>
      </c>
      <c r="N34" s="279">
        <f t="shared" si="0"/>
        <v>0</v>
      </c>
      <c r="O34" s="275"/>
      <c r="P34" s="281"/>
      <c r="Q34" s="279" t="e">
        <f t="shared" si="3"/>
        <v>#DIV/0!</v>
      </c>
      <c r="R34" s="275"/>
    </row>
  </sheetData>
  <sortState ref="B5:R12">
    <sortCondition ref="B5:B12"/>
  </sortState>
  <mergeCells count="6">
    <mergeCell ref="Q3:R3"/>
    <mergeCell ref="A3:A4"/>
    <mergeCell ref="B3:B4"/>
    <mergeCell ref="C3:C4"/>
    <mergeCell ref="D3:M3"/>
    <mergeCell ref="N3:O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showZeros="0" tabSelected="1" zoomScale="90" zoomScaleNormal="90" workbookViewId="0">
      <selection activeCell="D4" sqref="D4:E34"/>
    </sheetView>
  </sheetViews>
  <sheetFormatPr defaultRowHeight="15"/>
  <cols>
    <col min="1" max="1" width="5.140625" style="48" customWidth="1"/>
    <col min="2" max="2" width="22.7109375" style="48" customWidth="1"/>
    <col min="3" max="3" width="5.7109375" style="50" customWidth="1"/>
    <col min="4" max="5" width="6.7109375" style="48" customWidth="1"/>
    <col min="6" max="7" width="7.42578125" style="48" bestFit="1" customWidth="1"/>
    <col min="8" max="8" width="6.5703125" style="48" customWidth="1"/>
    <col min="9" max="9" width="7.140625" style="48" customWidth="1"/>
    <col min="10" max="10" width="7.28515625" style="48" customWidth="1"/>
    <col min="11" max="11" width="7" style="48" customWidth="1"/>
    <col min="12" max="13" width="6.5703125" style="48" customWidth="1"/>
    <col min="14" max="15" width="6.7109375" style="48" customWidth="1"/>
    <col min="16" max="16" width="2.28515625" style="50" customWidth="1"/>
    <col min="17" max="16384" width="9.140625" style="50"/>
  </cols>
  <sheetData>
    <row r="1" spans="1:18" ht="15.75">
      <c r="C1" s="49" t="str">
        <f>'Ретинг РЦЕ12'!$C$1</f>
        <v>Рейтинг спортсменов "Кубка города Тверь - 2016".</v>
      </c>
    </row>
    <row r="2" spans="1:18" ht="16.5" thickBot="1">
      <c r="A2" s="51"/>
      <c r="B2" s="144" t="s">
        <v>530</v>
      </c>
      <c r="C2" s="145" t="str">
        <f>'16-18Масштаб'!$O$6</f>
        <v>16-18 масштаб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 t="str">
        <f>'Ретинг РЦЕ12'!$N$2</f>
        <v>(минус1 худших)</v>
      </c>
      <c r="O2" s="52"/>
      <c r="Q2" s="69"/>
      <c r="R2" s="69"/>
    </row>
    <row r="3" spans="1:18" ht="15.75" customHeight="1" thickTop="1">
      <c r="A3" s="257" t="s">
        <v>25</v>
      </c>
      <c r="B3" s="268" t="s">
        <v>95</v>
      </c>
      <c r="C3" s="269" t="s">
        <v>96</v>
      </c>
      <c r="D3" s="263" t="s">
        <v>293</v>
      </c>
      <c r="E3" s="263"/>
      <c r="F3" s="263"/>
      <c r="G3" s="263"/>
      <c r="H3" s="263"/>
      <c r="I3" s="263"/>
      <c r="J3" s="264"/>
      <c r="K3" s="264"/>
      <c r="L3" s="264"/>
      <c r="M3" s="265"/>
      <c r="N3" s="266" t="s">
        <v>292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53">
        <v>42274</v>
      </c>
      <c r="E4" s="53">
        <f>'Спис. спорт.'!$M$1</f>
        <v>42337</v>
      </c>
      <c r="F4" s="53"/>
      <c r="G4" s="53"/>
      <c r="H4" s="53"/>
      <c r="I4" s="53"/>
      <c r="J4" s="53"/>
      <c r="K4" s="53"/>
      <c r="L4" s="54"/>
      <c r="M4" s="55"/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286">
        <v>1</v>
      </c>
      <c r="B5" s="159" t="s">
        <v>438</v>
      </c>
      <c r="C5" s="275" t="str">
        <f>IF(ISERROR(VLOOKUP($B5,'Спис. спорт.'!$B$4:$P$300,12,FALSE))=TRUE," ",VLOOKUP($B5,'Спис. спорт.'!$B$4:$P$300,12,FALSE))</f>
        <v>мю</v>
      </c>
      <c r="D5" s="276">
        <v>400</v>
      </c>
      <c r="E5" s="276">
        <f>IF(ISERROR(VLOOKUP($B5,'16-18Масштаб'!$C$11:$Z$37,22,FALSE))=TRUE,0,VLOOKUP($B5,'16-18Масштаб'!$C$11:$Z$37,22,FALSE))</f>
        <v>400</v>
      </c>
      <c r="F5" s="287"/>
      <c r="G5" s="287"/>
      <c r="H5" s="287"/>
      <c r="I5" s="287"/>
      <c r="J5" s="287"/>
      <c r="K5" s="287"/>
      <c r="L5" s="366">
        <v>0</v>
      </c>
      <c r="M5" s="286">
        <v>0</v>
      </c>
      <c r="N5" s="279">
        <f>SUM(D5:E5)-SMALL(D5:E5,1)</f>
        <v>400</v>
      </c>
      <c r="O5" s="367">
        <v>1</v>
      </c>
      <c r="P5" s="281"/>
      <c r="Q5" s="279">
        <f>SUM(SUM(D5/MAX($D$5:$D$34)*100)+IF(ISERROR(SUM(E5/MAX($E$5:$E$34)*100))=TRUE,0,SUM(E5/MAX($E$5:$E$34)*100))+IF(ISERROR(SUM(F5/MAX($F$5:$F$34)*100))=TRUE,0,SUM(F5/MAX($F$5:$F$34)*100))+IF(ISERROR(SUM(G5/MAX($G$5:$G$34)*100))=TRUE,0,SUM(G5/MAX($G$5:$G$34)*100))+IF(ISERROR(SUM(H5/MAX($H$5:$H$34)*100))=TRUE,0,SUM(H5/MAX($H$5:$H$34)*100))+IF(ISERROR(SUM(I5/MAX($I$5:$I$34)*100))=TRUE,0,SUM(I5/MAX($I$5:$I$34)*100))+IF(ISERROR(SUM(J5/MAX($J$5:$J$34)*100))=TRUE,0,SUM(J5/MAX($J$5:$J$34)*100))+IF(ISERROR(SUM(K5/MAX($K$5:$K$34)*100))=TRUE,0,SUM(K5/MAX($K$5:$K$34)*100))+IF(ISERROR(SUM(L5/MAX($L$5:$L$34)*100))=TRUE,0,SUM(L5/MAX($L$5:$L$34)*100))+IF(ISERROR(SUM(M5/MAX($M$5:$M$34)*100))=TRUE,0,SUM(M5/MAX($M$5:$M$34)*100)))/COUNTIF(D5:M5,"&gt;0")</f>
        <v>100</v>
      </c>
      <c r="R5" s="367">
        <v>1</v>
      </c>
    </row>
    <row r="6" spans="1:18">
      <c r="A6" s="273">
        <v>2</v>
      </c>
      <c r="B6" s="374" t="s">
        <v>393</v>
      </c>
      <c r="C6" s="275" t="str">
        <f>IF(ISERROR(VLOOKUP($B6,'Спис. спорт.'!$B$4:$P$300,12,FALSE))=TRUE," ",VLOOKUP($B6,'Спис. спорт.'!$B$4:$P$300,12,FALSE))</f>
        <v>ю</v>
      </c>
      <c r="D6" s="276">
        <v>0</v>
      </c>
      <c r="E6" s="276">
        <f>IF(ISERROR(VLOOKUP($B6,'16-18Масштаб'!$C$11:$Z$37,22,FALSE))=TRUE,0,VLOOKUP($B6,'16-18Масштаб'!$C$11:$Z$37,22,FALSE))</f>
        <v>225</v>
      </c>
      <c r="F6" s="287"/>
      <c r="G6" s="287"/>
      <c r="H6" s="287"/>
      <c r="I6" s="287"/>
      <c r="J6" s="287"/>
      <c r="K6" s="287"/>
      <c r="L6" s="366">
        <v>0</v>
      </c>
      <c r="M6" s="286">
        <v>0</v>
      </c>
      <c r="N6" s="279">
        <f>SUM(D6:E6)-SMALL(D6:E6,1)</f>
        <v>225</v>
      </c>
      <c r="O6" s="275">
        <v>4</v>
      </c>
      <c r="P6" s="281"/>
      <c r="Q6" s="279">
        <f>SUM(SUM(D6/MAX($D$5:$D$34)*100)+IF(ISERROR(SUM(E6/MAX($E$5:$E$34)*100))=TRUE,0,SUM(E6/MAX($E$5:$E$34)*100))+IF(ISERROR(SUM(F6/MAX($F$5:$F$34)*100))=TRUE,0,SUM(F6/MAX($F$5:$F$34)*100))+IF(ISERROR(SUM(G6/MAX($G$5:$G$34)*100))=TRUE,0,SUM(G6/MAX($G$5:$G$34)*100))+IF(ISERROR(SUM(H6/MAX($H$5:$H$34)*100))=TRUE,0,SUM(H6/MAX($H$5:$H$34)*100))+IF(ISERROR(SUM(I6/MAX($I$5:$I$34)*100))=TRUE,0,SUM(I6/MAX($I$5:$I$34)*100))+IF(ISERROR(SUM(J6/MAX($J$5:$J$34)*100))=TRUE,0,SUM(J6/MAX($J$5:$J$34)*100))+IF(ISERROR(SUM(K6/MAX($K$5:$K$34)*100))=TRUE,0,SUM(K6/MAX($K$5:$K$34)*100))+IF(ISERROR(SUM(L6/MAX($L$5:$L$34)*100))=TRUE,0,SUM(L6/MAX($L$5:$L$34)*100))+IF(ISERROR(SUM(M6/MAX($M$5:$M$34)*100))=TRUE,0,SUM(M6/MAX($M$5:$M$34)*100)))/COUNTIF(D6:M6,"&gt;0")</f>
        <v>56.25</v>
      </c>
      <c r="R6" s="275">
        <v>2</v>
      </c>
    </row>
    <row r="7" spans="1:18">
      <c r="A7" s="286">
        <v>3</v>
      </c>
      <c r="B7" s="373" t="s">
        <v>565</v>
      </c>
      <c r="C7" s="275" t="str">
        <f>IF(ISERROR(VLOOKUP($B7,'Спис. спорт.'!$B$4:$P$300,12,FALSE))=TRUE," ",VLOOKUP($B7,'Спис. спорт.'!$B$4:$P$300,12,FALSE))</f>
        <v xml:space="preserve"> </v>
      </c>
      <c r="D7" s="276">
        <v>0</v>
      </c>
      <c r="E7" s="276">
        <f>IF(ISERROR(VLOOKUP($B7,'16-18Масштаб'!$C$11:$Z$37,22,FALSE))=TRUE,0,VLOOKUP($B7,'16-18Масштаб'!$C$11:$Z$37,22,FALSE))</f>
        <v>40</v>
      </c>
      <c r="F7" s="287"/>
      <c r="G7" s="287"/>
      <c r="H7" s="287"/>
      <c r="I7" s="287"/>
      <c r="J7" s="287"/>
      <c r="K7" s="287"/>
      <c r="L7" s="366">
        <v>0</v>
      </c>
      <c r="M7" s="286">
        <v>0</v>
      </c>
      <c r="N7" s="279">
        <f>SUM(D7:E7)-SMALL(D7:E7,1)</f>
        <v>40</v>
      </c>
      <c r="O7" s="283">
        <v>11</v>
      </c>
      <c r="P7" s="281"/>
      <c r="Q7" s="279">
        <f>SUM(SUM(D7/MAX($D$5:$D$34)*100)+IF(ISERROR(SUM(E7/MAX($E$5:$E$34)*100))=TRUE,0,SUM(E7/MAX($E$5:$E$34)*100))+IF(ISERROR(SUM(F7/MAX($F$5:$F$34)*100))=TRUE,0,SUM(F7/MAX($F$5:$F$34)*100))+IF(ISERROR(SUM(G7/MAX($G$5:$G$34)*100))=TRUE,0,SUM(G7/MAX($G$5:$G$34)*100))+IF(ISERROR(SUM(H7/MAX($H$5:$H$34)*100))=TRUE,0,SUM(H7/MAX($H$5:$H$34)*100))+IF(ISERROR(SUM(I7/MAX($I$5:$I$34)*100))=TRUE,0,SUM(I7/MAX($I$5:$I$34)*100))+IF(ISERROR(SUM(J7/MAX($J$5:$J$34)*100))=TRUE,0,SUM(J7/MAX($J$5:$J$34)*100))+IF(ISERROR(SUM(K7/MAX($K$5:$K$34)*100))=TRUE,0,SUM(K7/MAX($K$5:$K$34)*100))+IF(ISERROR(SUM(L7/MAX($L$5:$L$34)*100))=TRUE,0,SUM(L7/MAX($L$5:$L$34)*100))+IF(ISERROR(SUM(M7/MAX($M$5:$M$34)*100))=TRUE,0,SUM(M7/MAX($M$5:$M$34)*100)))/COUNTIF(D7:M7,"&gt;0")</f>
        <v>10</v>
      </c>
      <c r="R7" s="283">
        <v>11</v>
      </c>
    </row>
    <row r="8" spans="1:18">
      <c r="A8" s="273">
        <v>4</v>
      </c>
      <c r="B8" s="290" t="s">
        <v>549</v>
      </c>
      <c r="C8" s="275" t="str">
        <f>IF(ISERROR(VLOOKUP($B8,'Спис. спорт.'!$B$4:$P$300,12,FALSE))=TRUE," ",VLOOKUP($B8,'Спис. спорт.'!$B$4:$P$300,12,FALSE))</f>
        <v>мю</v>
      </c>
      <c r="D8" s="276">
        <v>169</v>
      </c>
      <c r="E8" s="276">
        <f>IF(ISERROR(VLOOKUP($B8,'16-18Масштаб'!$C$11:$Z$37,22,FALSE))=TRUE,0,VLOOKUP($B8,'16-18Масштаб'!$C$11:$Z$37,22,FALSE))</f>
        <v>0</v>
      </c>
      <c r="F8" s="287"/>
      <c r="G8" s="287"/>
      <c r="H8" s="287"/>
      <c r="I8" s="287"/>
      <c r="J8" s="287"/>
      <c r="K8" s="287"/>
      <c r="L8" s="366">
        <v>0</v>
      </c>
      <c r="M8" s="286">
        <v>0</v>
      </c>
      <c r="N8" s="279">
        <f>SUM(D8:E8)-SMALL(D8:E8,1)</f>
        <v>169</v>
      </c>
      <c r="O8" s="368">
        <v>6</v>
      </c>
      <c r="P8" s="281"/>
      <c r="Q8" s="279">
        <f>SUM(SUM(D8/MAX($D$5:$D$34)*100)+IF(ISERROR(SUM(E8/MAX($E$5:$E$34)*100))=TRUE,0,SUM(E8/MAX($E$5:$E$34)*100))+IF(ISERROR(SUM(F8/MAX($F$5:$F$34)*100))=TRUE,0,SUM(F8/MAX($F$5:$F$34)*100))+IF(ISERROR(SUM(G8/MAX($G$5:$G$34)*100))=TRUE,0,SUM(G8/MAX($G$5:$G$34)*100))+IF(ISERROR(SUM(H8/MAX($H$5:$H$34)*100))=TRUE,0,SUM(H8/MAX($H$5:$H$34)*100))+IF(ISERROR(SUM(I8/MAX($I$5:$I$34)*100))=TRUE,0,SUM(I8/MAX($I$5:$I$34)*100))+IF(ISERROR(SUM(J8/MAX($J$5:$J$34)*100))=TRUE,0,SUM(J8/MAX($J$5:$J$34)*100))+IF(ISERROR(SUM(K8/MAX($K$5:$K$34)*100))=TRUE,0,SUM(K8/MAX($K$5:$K$34)*100))+IF(ISERROR(SUM(L8/MAX($L$5:$L$34)*100))=TRUE,0,SUM(L8/MAX($L$5:$L$34)*100))+IF(ISERROR(SUM(M8/MAX($M$5:$M$34)*100))=TRUE,0,SUM(M8/MAX($M$5:$M$34)*100)))/COUNTIF(D8:M8,"&gt;0")</f>
        <v>42.25</v>
      </c>
      <c r="R8" s="368">
        <v>5</v>
      </c>
    </row>
    <row r="9" spans="1:18">
      <c r="A9" s="286">
        <v>5</v>
      </c>
      <c r="B9" s="285" t="s">
        <v>551</v>
      </c>
      <c r="C9" s="275" t="str">
        <f>IF(ISERROR(VLOOKUP($B9,'Спис. спорт.'!$B$4:$P$300,12,FALSE))=TRUE," ",VLOOKUP($B9,'Спис. спорт.'!$B$4:$P$300,12,FALSE))</f>
        <v>мю</v>
      </c>
      <c r="D9" s="276">
        <v>300</v>
      </c>
      <c r="E9" s="276">
        <f>IF(ISERROR(VLOOKUP($B9,'16-18Масштаб'!$C$11:$Z$37,22,FALSE))=TRUE,0,VLOOKUP($B9,'16-18Масштаб'!$C$11:$Z$37,22,FALSE))</f>
        <v>71</v>
      </c>
      <c r="F9" s="287"/>
      <c r="G9" s="287"/>
      <c r="H9" s="287"/>
      <c r="I9" s="287"/>
      <c r="J9" s="287"/>
      <c r="K9" s="287"/>
      <c r="L9" s="366">
        <v>0</v>
      </c>
      <c r="M9" s="286">
        <v>0</v>
      </c>
      <c r="N9" s="279">
        <f>SUM(D9:E9)-SMALL(D9:E9,1)</f>
        <v>300</v>
      </c>
      <c r="O9" s="367">
        <v>2</v>
      </c>
      <c r="P9" s="281"/>
      <c r="Q9" s="279">
        <f>SUM(SUM(D9/MAX($D$5:$D$34)*100)+IF(ISERROR(SUM(E9/MAX($E$5:$E$34)*100))=TRUE,0,SUM(E9/MAX($E$5:$E$34)*100))+IF(ISERROR(SUM(F9/MAX($F$5:$F$34)*100))=TRUE,0,SUM(F9/MAX($F$5:$F$34)*100))+IF(ISERROR(SUM(G9/MAX($G$5:$G$34)*100))=TRUE,0,SUM(G9/MAX($G$5:$G$34)*100))+IF(ISERROR(SUM(H9/MAX($H$5:$H$34)*100))=TRUE,0,SUM(H9/MAX($H$5:$H$34)*100))+IF(ISERROR(SUM(I9/MAX($I$5:$I$34)*100))=TRUE,0,SUM(I9/MAX($I$5:$I$34)*100))+IF(ISERROR(SUM(J9/MAX($J$5:$J$34)*100))=TRUE,0,SUM(J9/MAX($J$5:$J$34)*100))+IF(ISERROR(SUM(K9/MAX($K$5:$K$34)*100))=TRUE,0,SUM(K9/MAX($K$5:$K$34)*100))+IF(ISERROR(SUM(L9/MAX($L$5:$L$34)*100))=TRUE,0,SUM(L9/MAX($L$5:$L$34)*100))+IF(ISERROR(SUM(M9/MAX($M$5:$M$34)*100))=TRUE,0,SUM(M9/MAX($M$5:$M$34)*100)))/COUNTIF(D9:M9,"&gt;0")</f>
        <v>46.375</v>
      </c>
      <c r="R9" s="367">
        <v>4</v>
      </c>
    </row>
    <row r="10" spans="1:18">
      <c r="A10" s="273">
        <v>6</v>
      </c>
      <c r="B10" s="369" t="s">
        <v>512</v>
      </c>
      <c r="C10" s="275" t="str">
        <f>IF(ISERROR(VLOOKUP($B10,'Спис. спорт.'!$B$4:$P$300,12,FALSE))=TRUE," ",VLOOKUP($B10,'Спис. спорт.'!$B$4:$P$300,12,FALSE))</f>
        <v>мю</v>
      </c>
      <c r="D10" s="276">
        <v>0</v>
      </c>
      <c r="E10" s="276">
        <f>IF(ISERROR(VLOOKUP($B10,'16-18Масштаб'!$C$11:$Z$37,22,FALSE))=TRUE,0,VLOOKUP($B10,'16-18Масштаб'!$C$11:$Z$37,22,FALSE))</f>
        <v>96</v>
      </c>
      <c r="F10" s="287"/>
      <c r="G10" s="287"/>
      <c r="H10" s="287"/>
      <c r="I10" s="287"/>
      <c r="J10" s="287"/>
      <c r="K10" s="287"/>
      <c r="L10" s="366">
        <v>0</v>
      </c>
      <c r="M10" s="286">
        <v>0</v>
      </c>
      <c r="N10" s="279">
        <f>SUM(D10:E10)-SMALL(D10:E10,1)</f>
        <v>96</v>
      </c>
      <c r="O10" s="275">
        <v>9</v>
      </c>
      <c r="P10" s="281"/>
      <c r="Q10" s="279">
        <f>SUM(SUM(D10/MAX($D$5:$D$34)*100)+IF(ISERROR(SUM(E10/MAX($E$5:$E$34)*100))=TRUE,0,SUM(E10/MAX($E$5:$E$34)*100))+IF(ISERROR(SUM(F10/MAX($F$5:$F$34)*100))=TRUE,0,SUM(F10/MAX($F$5:$F$34)*100))+IF(ISERROR(SUM(G10/MAX($G$5:$G$34)*100))=TRUE,0,SUM(G10/MAX($G$5:$G$34)*100))+IF(ISERROR(SUM(H10/MAX($H$5:$H$34)*100))=TRUE,0,SUM(H10/MAX($H$5:$H$34)*100))+IF(ISERROR(SUM(I10/MAX($I$5:$I$34)*100))=TRUE,0,SUM(I10/MAX($I$5:$I$34)*100))+IF(ISERROR(SUM(J10/MAX($J$5:$J$34)*100))=TRUE,0,SUM(J10/MAX($J$5:$J$34)*100))+IF(ISERROR(SUM(K10/MAX($K$5:$K$34)*100))=TRUE,0,SUM(K10/MAX($K$5:$K$34)*100))+IF(ISERROR(SUM(L10/MAX($L$5:$L$34)*100))=TRUE,0,SUM(L10/MAX($L$5:$L$34)*100))+IF(ISERROR(SUM(M10/MAX($M$5:$M$34)*100))=TRUE,0,SUM(M10/MAX($M$5:$M$34)*100)))/COUNTIF(D10:M10,"&gt;0")</f>
        <v>24</v>
      </c>
      <c r="R10" s="275">
        <v>9</v>
      </c>
    </row>
    <row r="11" spans="1:18">
      <c r="A11" s="286">
        <v>7</v>
      </c>
      <c r="B11" s="285" t="s">
        <v>523</v>
      </c>
      <c r="C11" s="275" t="str">
        <f>IF(ISERROR(VLOOKUP($B11,'Спис. спорт.'!$B$4:$P$300,12,FALSE))=TRUE," ",VLOOKUP($B11,'Спис. спорт.'!$B$4:$P$300,12,FALSE))</f>
        <v>мю</v>
      </c>
      <c r="D11" s="276">
        <v>225</v>
      </c>
      <c r="E11" s="276">
        <f>IF(ISERROR(VLOOKUP($B11,'16-18Масштаб'!$C$11:$Z$37,22,FALSE))=TRUE,0,VLOOKUP($B11,'16-18Масштаб'!$C$11:$Z$37,22,FALSE))</f>
        <v>53</v>
      </c>
      <c r="F11" s="287"/>
      <c r="G11" s="287"/>
      <c r="H11" s="287"/>
      <c r="I11" s="287"/>
      <c r="J11" s="287"/>
      <c r="K11" s="287"/>
      <c r="L11" s="366">
        <v>0</v>
      </c>
      <c r="M11" s="286">
        <v>0</v>
      </c>
      <c r="N11" s="279">
        <f>SUM(D11:E11)-SMALL(D11:E11,1)</f>
        <v>225</v>
      </c>
      <c r="O11" s="367">
        <v>4</v>
      </c>
      <c r="P11" s="281"/>
      <c r="Q11" s="279">
        <f>SUM(SUM(D11/MAX($D$5:$D$34)*100)+IF(ISERROR(SUM(E11/MAX($E$5:$E$34)*100))=TRUE,0,SUM(E11/MAX($E$5:$E$34)*100))+IF(ISERROR(SUM(F11/MAX($F$5:$F$34)*100))=TRUE,0,SUM(F11/MAX($F$5:$F$34)*100))+IF(ISERROR(SUM(G11/MAX($G$5:$G$34)*100))=TRUE,0,SUM(G11/MAX($G$5:$G$34)*100))+IF(ISERROR(SUM(H11/MAX($H$5:$H$34)*100))=TRUE,0,SUM(H11/MAX($H$5:$H$34)*100))+IF(ISERROR(SUM(I11/MAX($I$5:$I$34)*100))=TRUE,0,SUM(I11/MAX($I$5:$I$34)*100))+IF(ISERROR(SUM(J11/MAX($J$5:$J$34)*100))=TRUE,0,SUM(J11/MAX($J$5:$J$34)*100))+IF(ISERROR(SUM(K11/MAX($K$5:$K$34)*100))=TRUE,0,SUM(K11/MAX($K$5:$K$34)*100))+IF(ISERROR(SUM(L11/MAX($L$5:$L$34)*100))=TRUE,0,SUM(L11/MAX($L$5:$L$34)*100))+IF(ISERROR(SUM(M11/MAX($M$5:$M$34)*100))=TRUE,0,SUM(M11/MAX($M$5:$M$34)*100)))/COUNTIF(D11:M11,"&gt;0")</f>
        <v>34.75</v>
      </c>
      <c r="R11" s="367">
        <v>7</v>
      </c>
    </row>
    <row r="12" spans="1:18">
      <c r="A12" s="273">
        <v>8</v>
      </c>
      <c r="B12" s="370" t="s">
        <v>515</v>
      </c>
      <c r="C12" s="275" t="str">
        <f>IF(ISERROR(VLOOKUP($B12,'Спис. спорт.'!$B$4:$P$300,12,FALSE))=TRUE," ",VLOOKUP($B12,'Спис. спорт.'!$B$4:$P$300,12,FALSE))</f>
        <v>мю</v>
      </c>
      <c r="D12" s="276">
        <v>0</v>
      </c>
      <c r="E12" s="276">
        <f>IF(ISERROR(VLOOKUP($B12,'16-18Масштаб'!$C$11:$Z$37,22,FALSE))=TRUE,0,VLOOKUP($B12,'16-18Масштаб'!$C$11:$Z$37,22,FALSE))</f>
        <v>127</v>
      </c>
      <c r="F12" s="287"/>
      <c r="G12" s="287"/>
      <c r="H12" s="287"/>
      <c r="I12" s="287"/>
      <c r="J12" s="287"/>
      <c r="K12" s="287"/>
      <c r="L12" s="366">
        <v>0</v>
      </c>
      <c r="M12" s="286">
        <v>0</v>
      </c>
      <c r="N12" s="279">
        <f>SUM(D12:E12)-SMALL(D12:E12,1)</f>
        <v>127</v>
      </c>
      <c r="O12" s="275">
        <v>8</v>
      </c>
      <c r="P12" s="281"/>
      <c r="Q12" s="279">
        <f>SUM(SUM(D12/MAX($D$5:$D$34)*100)+IF(ISERROR(SUM(E12/MAX($E$5:$E$34)*100))=TRUE,0,SUM(E12/MAX($E$5:$E$34)*100))+IF(ISERROR(SUM(F12/MAX($F$5:$F$34)*100))=TRUE,0,SUM(F12/MAX($F$5:$F$34)*100))+IF(ISERROR(SUM(G12/MAX($G$5:$G$34)*100))=TRUE,0,SUM(G12/MAX($G$5:$G$34)*100))+IF(ISERROR(SUM(H12/MAX($H$5:$H$34)*100))=TRUE,0,SUM(H12/MAX($H$5:$H$34)*100))+IF(ISERROR(SUM(I12/MAX($I$5:$I$34)*100))=TRUE,0,SUM(I12/MAX($I$5:$I$34)*100))+IF(ISERROR(SUM(J12/MAX($J$5:$J$34)*100))=TRUE,0,SUM(J12/MAX($J$5:$J$34)*100))+IF(ISERROR(SUM(K12/MAX($K$5:$K$34)*100))=TRUE,0,SUM(K12/MAX($K$5:$K$34)*100))+IF(ISERROR(SUM(L12/MAX($L$5:$L$34)*100))=TRUE,0,SUM(L12/MAX($L$5:$L$34)*100))+IF(ISERROR(SUM(M12/MAX($M$5:$M$34)*100))=TRUE,0,SUM(M12/MAX($M$5:$M$34)*100)))/COUNTIF(D12:M12,"&gt;0")</f>
        <v>31.75</v>
      </c>
      <c r="R12" s="275">
        <v>8</v>
      </c>
    </row>
    <row r="13" spans="1:18">
      <c r="A13" s="286">
        <v>9</v>
      </c>
      <c r="B13" s="290" t="s">
        <v>492</v>
      </c>
      <c r="C13" s="275" t="str">
        <f>IF(ISERROR(VLOOKUP($B13,'Спис. спорт.'!$B$4:$P$300,12,FALSE))=TRUE," ",VLOOKUP($B13,'Спис. спорт.'!$B$4:$P$300,12,FALSE))</f>
        <v>мю</v>
      </c>
      <c r="D13" s="276">
        <v>127</v>
      </c>
      <c r="E13" s="276">
        <f>IF(ISERROR(VLOOKUP($B13,'16-18Масштаб'!$C$11:$Z$37,22,FALSE))=TRUE,0,VLOOKUP($B13,'16-18Масштаб'!$C$11:$Z$37,22,FALSE))</f>
        <v>300</v>
      </c>
      <c r="F13" s="287"/>
      <c r="G13" s="287"/>
      <c r="H13" s="287"/>
      <c r="I13" s="287"/>
      <c r="J13" s="287"/>
      <c r="K13" s="287"/>
      <c r="L13" s="366">
        <v>0</v>
      </c>
      <c r="M13" s="286">
        <v>0</v>
      </c>
      <c r="N13" s="279">
        <f>SUM(D13:E13)-SMALL(D13:E13,1)</f>
        <v>300</v>
      </c>
      <c r="O13" s="367">
        <v>2</v>
      </c>
      <c r="P13" s="281"/>
      <c r="Q13" s="279">
        <f>SUM(SUM(D13/MAX($D$5:$D$34)*100)+IF(ISERROR(SUM(E13/MAX($E$5:$E$34)*100))=TRUE,0,SUM(E13/MAX($E$5:$E$34)*100))+IF(ISERROR(SUM(F13/MAX($F$5:$F$34)*100))=TRUE,0,SUM(F13/MAX($F$5:$F$34)*100))+IF(ISERROR(SUM(G13/MAX($G$5:$G$34)*100))=TRUE,0,SUM(G13/MAX($G$5:$G$34)*100))+IF(ISERROR(SUM(H13/MAX($H$5:$H$34)*100))=TRUE,0,SUM(H13/MAX($H$5:$H$34)*100))+IF(ISERROR(SUM(I13/MAX($I$5:$I$34)*100))=TRUE,0,SUM(I13/MAX($I$5:$I$34)*100))+IF(ISERROR(SUM(J13/MAX($J$5:$J$34)*100))=TRUE,0,SUM(J13/MAX($J$5:$J$34)*100))+IF(ISERROR(SUM(K13/MAX($K$5:$K$34)*100))=TRUE,0,SUM(K13/MAX($K$5:$K$34)*100))+IF(ISERROR(SUM(L13/MAX($L$5:$L$34)*100))=TRUE,0,SUM(L13/MAX($L$5:$L$34)*100))+IF(ISERROR(SUM(M13/MAX($M$5:$M$34)*100))=TRUE,0,SUM(M13/MAX($M$5:$M$34)*100)))/COUNTIF(D13:M13,"&gt;0")</f>
        <v>53.375</v>
      </c>
      <c r="R13" s="367">
        <v>3</v>
      </c>
    </row>
    <row r="14" spans="1:18">
      <c r="A14" s="273">
        <v>10</v>
      </c>
      <c r="B14" s="369" t="s">
        <v>568</v>
      </c>
      <c r="C14" s="275" t="str">
        <f>IF(ISERROR(VLOOKUP($B14,'Спис. спорт.'!$B$4:$P$300,12,FALSE))=TRUE," ",VLOOKUP($B14,'Спис. спорт.'!$B$4:$P$300,12,FALSE))</f>
        <v>мю</v>
      </c>
      <c r="D14" s="276">
        <v>0</v>
      </c>
      <c r="E14" s="276">
        <f>IF(ISERROR(VLOOKUP($B14,'16-18Масштаб'!$C$11:$Z$37,22,FALSE))=TRUE,0,VLOOKUP($B14,'16-18Масштаб'!$C$11:$Z$37,22,FALSE))</f>
        <v>169</v>
      </c>
      <c r="F14" s="287"/>
      <c r="G14" s="287"/>
      <c r="H14" s="287"/>
      <c r="I14" s="287"/>
      <c r="J14" s="287"/>
      <c r="K14" s="287"/>
      <c r="L14" s="366">
        <v>0</v>
      </c>
      <c r="M14" s="286">
        <v>0</v>
      </c>
      <c r="N14" s="279">
        <f>SUM(D14:E14)-SMALL(D14:E14,1)</f>
        <v>169</v>
      </c>
      <c r="O14" s="275">
        <v>6</v>
      </c>
      <c r="P14" s="281"/>
      <c r="Q14" s="279">
        <f>SUM(SUM(D14/MAX($D$5:$D$34)*100)+IF(ISERROR(SUM(E14/MAX($E$5:$E$34)*100))=TRUE,0,SUM(E14/MAX($E$5:$E$34)*100))+IF(ISERROR(SUM(F14/MAX($F$5:$F$34)*100))=TRUE,0,SUM(F14/MAX($F$5:$F$34)*100))+IF(ISERROR(SUM(G14/MAX($G$5:$G$34)*100))=TRUE,0,SUM(G14/MAX($G$5:$G$34)*100))+IF(ISERROR(SUM(H14/MAX($H$5:$H$34)*100))=TRUE,0,SUM(H14/MAX($H$5:$H$34)*100))+IF(ISERROR(SUM(I14/MAX($I$5:$I$34)*100))=TRUE,0,SUM(I14/MAX($I$5:$I$34)*100))+IF(ISERROR(SUM(J14/MAX($J$5:$J$34)*100))=TRUE,0,SUM(J14/MAX($J$5:$J$34)*100))+IF(ISERROR(SUM(K14/MAX($K$5:$K$34)*100))=TRUE,0,SUM(K14/MAX($K$5:$K$34)*100))+IF(ISERROR(SUM(L14/MAX($L$5:$L$34)*100))=TRUE,0,SUM(L14/MAX($L$5:$L$34)*100))+IF(ISERROR(SUM(M14/MAX($M$5:$M$34)*100))=TRUE,0,SUM(M14/MAX($M$5:$M$34)*100)))/COUNTIF(D14:M14,"&gt;0")</f>
        <v>42.25</v>
      </c>
      <c r="R14" s="275">
        <v>5</v>
      </c>
    </row>
    <row r="15" spans="1:18">
      <c r="A15" s="286">
        <v>11</v>
      </c>
      <c r="B15" s="290" t="s">
        <v>553</v>
      </c>
      <c r="C15" s="275" t="str">
        <f>IF(ISERROR(VLOOKUP($B15,'Спис. спорт.'!$B$4:$P$300,12,FALSE))=TRUE," ",VLOOKUP($B15,'Спис. спорт.'!$B$4:$P$300,12,FALSE))</f>
        <v>мю</v>
      </c>
      <c r="D15" s="276">
        <v>96</v>
      </c>
      <c r="E15" s="276">
        <f>IF(ISERROR(VLOOKUP($B15,'16-18Масштаб'!$C$11:$Z$37,22,FALSE))=TRUE,0,VLOOKUP($B15,'16-18Масштаб'!$C$11:$Z$37,22,FALSE))</f>
        <v>0</v>
      </c>
      <c r="F15" s="287"/>
      <c r="G15" s="287"/>
      <c r="H15" s="287"/>
      <c r="I15" s="287"/>
      <c r="J15" s="287"/>
      <c r="K15" s="287"/>
      <c r="L15" s="366">
        <v>0</v>
      </c>
      <c r="M15" s="286">
        <v>0</v>
      </c>
      <c r="N15" s="279">
        <f>SUM(D15:E15)-SMALL(D15:E15,1)</f>
        <v>96</v>
      </c>
      <c r="O15" s="283">
        <v>9</v>
      </c>
      <c r="P15" s="281"/>
      <c r="Q15" s="279">
        <f>SUM(SUM(D15/MAX($D$5:$D$34)*100)+IF(ISERROR(SUM(E15/MAX($E$5:$E$34)*100))=TRUE,0,SUM(E15/MAX($E$5:$E$34)*100))+IF(ISERROR(SUM(F15/MAX($F$5:$F$34)*100))=TRUE,0,SUM(F15/MAX($F$5:$F$34)*100))+IF(ISERROR(SUM(G15/MAX($G$5:$G$34)*100))=TRUE,0,SUM(G15/MAX($G$5:$G$34)*100))+IF(ISERROR(SUM(H15/MAX($H$5:$H$34)*100))=TRUE,0,SUM(H15/MAX($H$5:$H$34)*100))+IF(ISERROR(SUM(I15/MAX($I$5:$I$34)*100))=TRUE,0,SUM(I15/MAX($I$5:$I$34)*100))+IF(ISERROR(SUM(J15/MAX($J$5:$J$34)*100))=TRUE,0,SUM(J15/MAX($J$5:$J$34)*100))+IF(ISERROR(SUM(K15/MAX($K$5:$K$34)*100))=TRUE,0,SUM(K15/MAX($K$5:$K$34)*100))+IF(ISERROR(SUM(L15/MAX($L$5:$L$34)*100))=TRUE,0,SUM(L15/MAX($L$5:$L$34)*100))+IF(ISERROR(SUM(M15/MAX($M$5:$M$34)*100))=TRUE,0,SUM(M15/MAX($M$5:$M$34)*100)))/COUNTIF(D15:M15,"&gt;0")</f>
        <v>24</v>
      </c>
      <c r="R15" s="375">
        <v>9</v>
      </c>
    </row>
    <row r="16" spans="1:18">
      <c r="A16" s="273">
        <v>12</v>
      </c>
      <c r="B16" s="371"/>
      <c r="C16" s="275" t="str">
        <f>IF(ISERROR(VLOOKUP($B16,'Спис. спорт.'!$B$4:$P$300,12,FALSE))=TRUE," ",VLOOKUP($B16,'Спис. спорт.'!$B$4:$P$300,12,FALSE))</f>
        <v xml:space="preserve"> </v>
      </c>
      <c r="D16" s="276">
        <v>0</v>
      </c>
      <c r="E16" s="276">
        <f>IF(ISERROR(VLOOKUP($B16,'16-18Масштаб'!$C$11:$Z$37,22,FALSE))=TRUE,0,VLOOKUP($B16,'16-18Масштаб'!$C$11:$Z$37,22,FALSE))</f>
        <v>0</v>
      </c>
      <c r="F16" s="287"/>
      <c r="G16" s="287"/>
      <c r="H16" s="287"/>
      <c r="I16" s="287"/>
      <c r="J16" s="287"/>
      <c r="K16" s="287"/>
      <c r="L16" s="366">
        <v>0</v>
      </c>
      <c r="M16" s="286">
        <v>0</v>
      </c>
      <c r="N16" s="279">
        <f t="shared" ref="N6:N34" si="0">SUM(D16:E16)-SMALL(D16:E16,1)</f>
        <v>0</v>
      </c>
      <c r="O16" s="275"/>
      <c r="P16" s="281"/>
      <c r="Q16" s="279" t="e">
        <f t="shared" ref="Q16" si="1">SUM(SUM(D16/MAX($D$5:$D$34)*100)+IF(ISERROR(SUM(E16/MAX($E$5:$E$34)*100))=TRUE,0,SUM(E16/MAX($E$5:$E$34)*100))+IF(ISERROR(SUM(F16/MAX($F$5:$F$34)*100))=TRUE,0,SUM(F16/MAX($F$5:$F$34)*100))+IF(ISERROR(SUM(G16/MAX($G$5:$G$34)*100))=TRUE,0,SUM(G16/MAX($G$5:$G$34)*100))+IF(ISERROR(SUM(H16/MAX($H$5:$H$34)*100))=TRUE,0,SUM(H16/MAX($H$5:$H$34)*100))+IF(ISERROR(SUM(I16/MAX($I$5:$I$34)*100))=TRUE,0,SUM(I16/MAX($I$5:$I$34)*100))+IF(ISERROR(SUM(J16/MAX($J$5:$J$34)*100))=TRUE,0,SUM(J16/MAX($J$5:$J$34)*100))+IF(ISERROR(SUM(K16/MAX($K$5:$K$34)*100))=TRUE,0,SUM(K16/MAX($K$5:$K$34)*100))+IF(ISERROR(SUM(L16/MAX($L$5:$L$34)*100))=TRUE,0,SUM(L16/MAX($L$5:$L$34)*100))+IF(ISERROR(SUM(M16/MAX($M$5:$M$34)*100))=TRUE,0,SUM(M16/MAX($M$5:$M$34)*100)))/COUNTIF(D16:M16,"&gt;0")</f>
        <v>#DIV/0!</v>
      </c>
      <c r="R16" s="275"/>
    </row>
    <row r="17" spans="1:18">
      <c r="A17" s="286">
        <v>13</v>
      </c>
      <c r="B17" s="371"/>
      <c r="C17" s="275" t="str">
        <f>IF(ISERROR(VLOOKUP($B17,'Спис. спорт.'!$B$4:$P$300,12,FALSE))=TRUE," ",VLOOKUP($B17,'Спис. спорт.'!$B$4:$P$300,12,FALSE))</f>
        <v xml:space="preserve"> </v>
      </c>
      <c r="D17" s="276">
        <v>0</v>
      </c>
      <c r="E17" s="276">
        <f>IF(ISERROR(VLOOKUP($B17,'16-18Масштаб'!$C$11:$Z$37,22,FALSE))=TRUE,0,VLOOKUP($B17,'16-18Масштаб'!$C$11:$Z$37,22,FALSE))</f>
        <v>0</v>
      </c>
      <c r="F17" s="287"/>
      <c r="G17" s="287"/>
      <c r="H17" s="287"/>
      <c r="I17" s="287"/>
      <c r="J17" s="287"/>
      <c r="K17" s="287"/>
      <c r="L17" s="366">
        <v>0</v>
      </c>
      <c r="M17" s="286">
        <v>0</v>
      </c>
      <c r="N17" s="279">
        <f t="shared" si="0"/>
        <v>0</v>
      </c>
      <c r="O17" s="275"/>
      <c r="P17" s="281"/>
      <c r="Q17" s="279" t="e">
        <f t="shared" ref="Q17:Q34" si="2">SUM(SUM(D17/MAX($D$5:$D$34)*100)+IF(ISERROR(SUM(E17/MAX($E$5:$E$34)*100))=TRUE,0,SUM(E17/MAX($E$5:$E$34)*100))+IF(ISERROR(SUM(F17/MAX($F$5:$F$34)*100))=TRUE,0,SUM(F17/MAX($F$5:$F$34)*100))+IF(ISERROR(SUM(G17/MAX($G$5:$G$34)*100))=TRUE,0,SUM(G17/MAX($G$5:$G$34)*100))+IF(ISERROR(SUM(H17/MAX($H$5:$H$34)*100))=TRUE,0,SUM(H17/MAX($H$5:$H$34)*100))+IF(ISERROR(SUM(I17/MAX($I$5:$I$34)*100))=TRUE,0,SUM(I17/MAX($I$5:$I$34)*100))+IF(ISERROR(SUM(J17/MAX($J$5:$J$34)*100))=TRUE,0,SUM(J17/MAX($J$5:$J$34)*100))+IF(ISERROR(SUM(K17/MAX($K$5:$K$34)*100))=TRUE,0,SUM(K17/MAX($K$5:$K$34)*100))+IF(ISERROR(SUM(L17/MAX($L$5:$L$34)*100))=TRUE,0,SUM(L17/MAX($L$5:$L$34)*100))+IF(ISERROR(SUM(M17/MAX($M$5:$M$34)*100))=TRUE,0,SUM(M17/MAX($M$5:$M$34)*100)))/COUNTIF(D17:M17,"&gt;0")</f>
        <v>#DIV/0!</v>
      </c>
      <c r="R17" s="283"/>
    </row>
    <row r="18" spans="1:18">
      <c r="A18" s="273">
        <v>14</v>
      </c>
      <c r="B18" s="371"/>
      <c r="C18" s="275" t="str">
        <f>IF(ISERROR(VLOOKUP($B18,'Спис. спорт.'!$B$4:$P$300,12,FALSE))=TRUE," ",VLOOKUP($B18,'Спис. спорт.'!$B$4:$P$300,12,FALSE))</f>
        <v xml:space="preserve"> </v>
      </c>
      <c r="D18" s="276">
        <v>0</v>
      </c>
      <c r="E18" s="276">
        <f>IF(ISERROR(VLOOKUP($B18,'16-18Масштаб'!$C$11:$Z$37,22,FALSE))=TRUE,0,VLOOKUP($B18,'16-18Масштаб'!$C$11:$Z$37,22,FALSE))</f>
        <v>0</v>
      </c>
      <c r="F18" s="287"/>
      <c r="G18" s="287"/>
      <c r="H18" s="287"/>
      <c r="I18" s="287"/>
      <c r="J18" s="287"/>
      <c r="K18" s="287"/>
      <c r="L18" s="366">
        <v>0</v>
      </c>
      <c r="M18" s="286">
        <v>0</v>
      </c>
      <c r="N18" s="279">
        <f t="shared" si="0"/>
        <v>0</v>
      </c>
      <c r="O18" s="275"/>
      <c r="P18" s="281"/>
      <c r="Q18" s="279" t="e">
        <f t="shared" si="2"/>
        <v>#DIV/0!</v>
      </c>
      <c r="R18" s="275"/>
    </row>
    <row r="19" spans="1:18">
      <c r="A19" s="286">
        <v>15</v>
      </c>
      <c r="B19" s="371"/>
      <c r="C19" s="275" t="str">
        <f>IF(ISERROR(VLOOKUP($B19,'Спис. спорт.'!$B$4:$P$300,12,FALSE))=TRUE," ",VLOOKUP($B19,'Спис. спорт.'!$B$4:$P$300,12,FALSE))</f>
        <v xml:space="preserve"> </v>
      </c>
      <c r="D19" s="276">
        <v>0</v>
      </c>
      <c r="E19" s="276">
        <f>IF(ISERROR(VLOOKUP($B19,'16-18Масштаб'!$C$11:$Z$37,22,FALSE))=TRUE,0,VLOOKUP($B19,'16-18Масштаб'!$C$11:$Z$37,22,FALSE))</f>
        <v>0</v>
      </c>
      <c r="F19" s="287"/>
      <c r="G19" s="287"/>
      <c r="H19" s="287"/>
      <c r="I19" s="287"/>
      <c r="J19" s="287"/>
      <c r="K19" s="287"/>
      <c r="L19" s="366">
        <v>0</v>
      </c>
      <c r="M19" s="286">
        <v>0</v>
      </c>
      <c r="N19" s="279">
        <f t="shared" si="0"/>
        <v>0</v>
      </c>
      <c r="O19" s="275"/>
      <c r="P19" s="281"/>
      <c r="Q19" s="279" t="e">
        <f t="shared" si="2"/>
        <v>#DIV/0!</v>
      </c>
      <c r="R19" s="283"/>
    </row>
    <row r="20" spans="1:18">
      <c r="A20" s="273">
        <v>16</v>
      </c>
      <c r="B20" s="371"/>
      <c r="C20" s="275" t="str">
        <f>IF(ISERROR(VLOOKUP($B20,'Спис. спорт.'!$B$4:$P$300,12,FALSE))=TRUE," ",VLOOKUP($B20,'Спис. спорт.'!$B$4:$P$300,12,FALSE))</f>
        <v xml:space="preserve"> </v>
      </c>
      <c r="D20" s="276">
        <v>0</v>
      </c>
      <c r="E20" s="276">
        <f>IF(ISERROR(VLOOKUP($B20,'16-18Масштаб'!$C$11:$Z$37,22,FALSE))=TRUE,0,VLOOKUP($B20,'16-18Масштаб'!$C$11:$Z$37,22,FALSE))</f>
        <v>0</v>
      </c>
      <c r="F20" s="287"/>
      <c r="G20" s="287"/>
      <c r="H20" s="287"/>
      <c r="I20" s="287"/>
      <c r="J20" s="287"/>
      <c r="K20" s="287"/>
      <c r="L20" s="366">
        <v>0</v>
      </c>
      <c r="M20" s="286">
        <v>0</v>
      </c>
      <c r="N20" s="279">
        <f t="shared" si="0"/>
        <v>0</v>
      </c>
      <c r="O20" s="275"/>
      <c r="P20" s="281"/>
      <c r="Q20" s="279" t="e">
        <f t="shared" si="2"/>
        <v>#DIV/0!</v>
      </c>
      <c r="R20" s="275"/>
    </row>
    <row r="21" spans="1:18">
      <c r="A21" s="286">
        <v>17</v>
      </c>
      <c r="B21" s="372"/>
      <c r="C21" s="275" t="str">
        <f>IF(ISERROR(VLOOKUP($B21,'Спис. спорт.'!$B$4:$P$300,12,FALSE))=TRUE," ",VLOOKUP($B21,'Спис. спорт.'!$B$4:$P$300,12,FALSE))</f>
        <v xml:space="preserve"> </v>
      </c>
      <c r="D21" s="276">
        <v>0</v>
      </c>
      <c r="E21" s="276">
        <f>IF(ISERROR(VLOOKUP($B21,'16-18Масштаб'!$C$11:$Z$37,22,FALSE))=TRUE,0,VLOOKUP($B21,'16-18Масштаб'!$C$11:$Z$37,22,FALSE))</f>
        <v>0</v>
      </c>
      <c r="F21" s="287"/>
      <c r="G21" s="287"/>
      <c r="H21" s="287"/>
      <c r="I21" s="287"/>
      <c r="J21" s="287"/>
      <c r="K21" s="287"/>
      <c r="L21" s="366">
        <v>0</v>
      </c>
      <c r="M21" s="286">
        <v>0</v>
      </c>
      <c r="N21" s="279">
        <f t="shared" si="0"/>
        <v>0</v>
      </c>
      <c r="O21" s="275"/>
      <c r="P21" s="281"/>
      <c r="Q21" s="279" t="e">
        <f t="shared" si="2"/>
        <v>#DIV/0!</v>
      </c>
      <c r="R21" s="283"/>
    </row>
    <row r="22" spans="1:18">
      <c r="A22" s="273">
        <v>18</v>
      </c>
      <c r="B22" s="372"/>
      <c r="C22" s="275" t="str">
        <f>IF(ISERROR(VLOOKUP($B22,'Спис. спорт.'!$B$4:$P$300,12,FALSE))=TRUE," ",VLOOKUP($B22,'Спис. спорт.'!$B$4:$P$300,12,FALSE))</f>
        <v xml:space="preserve"> </v>
      </c>
      <c r="D22" s="276">
        <v>0</v>
      </c>
      <c r="E22" s="276">
        <f>IF(ISERROR(VLOOKUP($B22,'16-18Масштаб'!$C$11:$Z$37,22,FALSE))=TRUE,0,VLOOKUP($B22,'16-18Масштаб'!$C$11:$Z$37,22,FALSE))</f>
        <v>0</v>
      </c>
      <c r="F22" s="287"/>
      <c r="G22" s="287"/>
      <c r="H22" s="287"/>
      <c r="I22" s="287"/>
      <c r="J22" s="287"/>
      <c r="K22" s="287"/>
      <c r="L22" s="366">
        <v>0</v>
      </c>
      <c r="M22" s="286">
        <v>0</v>
      </c>
      <c r="N22" s="279">
        <f t="shared" si="0"/>
        <v>0</v>
      </c>
      <c r="O22" s="275"/>
      <c r="P22" s="281"/>
      <c r="Q22" s="279" t="e">
        <f t="shared" si="2"/>
        <v>#DIV/0!</v>
      </c>
      <c r="R22" s="275"/>
    </row>
    <row r="23" spans="1:18">
      <c r="A23" s="286">
        <v>19</v>
      </c>
      <c r="B23" s="372"/>
      <c r="C23" s="275" t="str">
        <f>IF(ISERROR(VLOOKUP($B23,'Спис. спорт.'!$B$4:$P$300,12,FALSE))=TRUE," ",VLOOKUP($B23,'Спис. спорт.'!$B$4:$P$300,12,FALSE))</f>
        <v xml:space="preserve"> </v>
      </c>
      <c r="D23" s="276">
        <v>0</v>
      </c>
      <c r="E23" s="276">
        <f>IF(ISERROR(VLOOKUP($B23,'16-18Масштаб'!$C$11:$Z$37,22,FALSE))=TRUE,0,VLOOKUP($B23,'16-18Масштаб'!$C$11:$Z$37,22,FALSE))</f>
        <v>0</v>
      </c>
      <c r="F23" s="287"/>
      <c r="G23" s="287"/>
      <c r="H23" s="287"/>
      <c r="I23" s="287"/>
      <c r="J23" s="287"/>
      <c r="K23" s="287"/>
      <c r="L23" s="366">
        <v>0</v>
      </c>
      <c r="M23" s="286">
        <v>0</v>
      </c>
      <c r="N23" s="279">
        <f t="shared" si="0"/>
        <v>0</v>
      </c>
      <c r="O23" s="275"/>
      <c r="P23" s="281"/>
      <c r="Q23" s="279" t="e">
        <f t="shared" si="2"/>
        <v>#DIV/0!</v>
      </c>
      <c r="R23" s="283"/>
    </row>
    <row r="24" spans="1:18">
      <c r="A24" s="273">
        <v>20</v>
      </c>
      <c r="B24" s="372"/>
      <c r="C24" s="275" t="str">
        <f>IF(ISERROR(VLOOKUP($B24,'Спис. спорт.'!$B$4:$P$300,12,FALSE))=TRUE," ",VLOOKUP($B24,'Спис. спорт.'!$B$4:$P$300,12,FALSE))</f>
        <v xml:space="preserve"> </v>
      </c>
      <c r="D24" s="276">
        <v>0</v>
      </c>
      <c r="E24" s="276">
        <f>IF(ISERROR(VLOOKUP($B24,'16-18Масштаб'!$C$11:$Z$37,22,FALSE))=TRUE,0,VLOOKUP($B24,'16-18Масштаб'!$C$11:$Z$37,22,FALSE))</f>
        <v>0</v>
      </c>
      <c r="F24" s="287"/>
      <c r="G24" s="287"/>
      <c r="H24" s="287"/>
      <c r="I24" s="287"/>
      <c r="J24" s="287"/>
      <c r="K24" s="287"/>
      <c r="L24" s="366">
        <v>0</v>
      </c>
      <c r="M24" s="286">
        <v>0</v>
      </c>
      <c r="N24" s="279">
        <f t="shared" si="0"/>
        <v>0</v>
      </c>
      <c r="O24" s="275"/>
      <c r="P24" s="281"/>
      <c r="Q24" s="279" t="e">
        <f t="shared" si="2"/>
        <v>#DIV/0!</v>
      </c>
      <c r="R24" s="275"/>
    </row>
    <row r="25" spans="1:18">
      <c r="A25" s="286">
        <v>21</v>
      </c>
      <c r="B25" s="372"/>
      <c r="C25" s="275" t="str">
        <f>IF(ISERROR(VLOOKUP($B25,'Спис. спорт.'!$B$4:$P$300,12,FALSE))=TRUE," ",VLOOKUP($B25,'Спис. спорт.'!$B$4:$P$300,12,FALSE))</f>
        <v xml:space="preserve"> </v>
      </c>
      <c r="D25" s="276">
        <v>0</v>
      </c>
      <c r="E25" s="276">
        <f>IF(ISERROR(VLOOKUP($B25,'16-18Масштаб'!$C$11:$Z$37,22,FALSE))=TRUE,0,VLOOKUP($B25,'16-18Масштаб'!$C$11:$Z$37,22,FALSE))</f>
        <v>0</v>
      </c>
      <c r="F25" s="287"/>
      <c r="G25" s="287"/>
      <c r="H25" s="287"/>
      <c r="I25" s="287"/>
      <c r="J25" s="287"/>
      <c r="K25" s="287"/>
      <c r="L25" s="366">
        <v>0</v>
      </c>
      <c r="M25" s="286">
        <v>0</v>
      </c>
      <c r="N25" s="279">
        <f t="shared" si="0"/>
        <v>0</v>
      </c>
      <c r="O25" s="275"/>
      <c r="P25" s="281"/>
      <c r="Q25" s="279" t="e">
        <f t="shared" si="2"/>
        <v>#DIV/0!</v>
      </c>
      <c r="R25" s="283"/>
    </row>
    <row r="26" spans="1:18">
      <c r="A26" s="273">
        <v>22</v>
      </c>
      <c r="B26" s="372"/>
      <c r="C26" s="275" t="str">
        <f>IF(ISERROR(VLOOKUP($B26,'Спис. спорт.'!$B$4:$P$300,12,FALSE))=TRUE," ",VLOOKUP($B26,'Спис. спорт.'!$B$4:$P$300,12,FALSE))</f>
        <v xml:space="preserve"> </v>
      </c>
      <c r="D26" s="276">
        <v>0</v>
      </c>
      <c r="E26" s="276">
        <f>IF(ISERROR(VLOOKUP($B26,'16-18Масштаб'!$C$11:$Z$37,22,FALSE))=TRUE,0,VLOOKUP($B26,'16-18Масштаб'!$C$11:$Z$37,22,FALSE))</f>
        <v>0</v>
      </c>
      <c r="F26" s="287"/>
      <c r="G26" s="287"/>
      <c r="H26" s="287"/>
      <c r="I26" s="287"/>
      <c r="J26" s="287"/>
      <c r="K26" s="287"/>
      <c r="L26" s="366">
        <v>0</v>
      </c>
      <c r="M26" s="286">
        <v>0</v>
      </c>
      <c r="N26" s="279">
        <f t="shared" si="0"/>
        <v>0</v>
      </c>
      <c r="O26" s="275"/>
      <c r="P26" s="281"/>
      <c r="Q26" s="279" t="e">
        <f t="shared" si="2"/>
        <v>#DIV/0!</v>
      </c>
      <c r="R26" s="275"/>
    </row>
    <row r="27" spans="1:18">
      <c r="A27" s="286">
        <v>23</v>
      </c>
      <c r="B27" s="372"/>
      <c r="C27" s="275" t="str">
        <f>IF(ISERROR(VLOOKUP($B27,'Спис. спорт.'!$B$4:$P$300,12,FALSE))=TRUE," ",VLOOKUP($B27,'Спис. спорт.'!$B$4:$P$300,12,FALSE))</f>
        <v xml:space="preserve"> </v>
      </c>
      <c r="D27" s="276">
        <v>0</v>
      </c>
      <c r="E27" s="276">
        <f>IF(ISERROR(VLOOKUP($B27,'16-18Масштаб'!$C$11:$Z$37,22,FALSE))=TRUE,0,VLOOKUP($B27,'16-18Масштаб'!$C$11:$Z$37,22,FALSE))</f>
        <v>0</v>
      </c>
      <c r="F27" s="287"/>
      <c r="G27" s="287"/>
      <c r="H27" s="287"/>
      <c r="I27" s="287"/>
      <c r="J27" s="287"/>
      <c r="K27" s="287"/>
      <c r="L27" s="366">
        <v>0</v>
      </c>
      <c r="M27" s="286">
        <v>0</v>
      </c>
      <c r="N27" s="279">
        <f t="shared" si="0"/>
        <v>0</v>
      </c>
      <c r="O27" s="275"/>
      <c r="P27" s="281"/>
      <c r="Q27" s="279" t="e">
        <f t="shared" si="2"/>
        <v>#DIV/0!</v>
      </c>
      <c r="R27" s="283"/>
    </row>
    <row r="28" spans="1:18">
      <c r="A28" s="273">
        <v>24</v>
      </c>
      <c r="B28" s="293"/>
      <c r="C28" s="275" t="str">
        <f>IF(ISERROR(VLOOKUP($B28,'Спис. спорт.'!$B$4:$P$300,12,FALSE))=TRUE," ",VLOOKUP($B28,'Спис. спорт.'!$B$4:$P$300,12,FALSE))</f>
        <v xml:space="preserve"> </v>
      </c>
      <c r="D28" s="276">
        <v>0</v>
      </c>
      <c r="E28" s="276">
        <f>IF(ISERROR(VLOOKUP($B28,'16-18Масштаб'!$C$11:$Z$37,22,FALSE))=TRUE,0,VLOOKUP($B28,'16-18Масштаб'!$C$11:$Z$37,22,FALSE))</f>
        <v>0</v>
      </c>
      <c r="F28" s="287"/>
      <c r="G28" s="287"/>
      <c r="H28" s="287"/>
      <c r="I28" s="287"/>
      <c r="J28" s="287"/>
      <c r="K28" s="287"/>
      <c r="L28" s="366">
        <v>0</v>
      </c>
      <c r="M28" s="286">
        <v>0</v>
      </c>
      <c r="N28" s="279">
        <f t="shared" si="0"/>
        <v>0</v>
      </c>
      <c r="O28" s="275"/>
      <c r="P28" s="281"/>
      <c r="Q28" s="279" t="e">
        <f t="shared" si="2"/>
        <v>#DIV/0!</v>
      </c>
      <c r="R28" s="275"/>
    </row>
    <row r="29" spans="1:18">
      <c r="A29" s="286">
        <v>25</v>
      </c>
      <c r="B29" s="372"/>
      <c r="C29" s="275" t="str">
        <f>IF(ISERROR(VLOOKUP($B29,'Спис. спорт.'!$B$4:$P$300,12,FALSE))=TRUE," ",VLOOKUP($B29,'Спис. спорт.'!$B$4:$P$300,12,FALSE))</f>
        <v xml:space="preserve"> </v>
      </c>
      <c r="D29" s="276">
        <v>0</v>
      </c>
      <c r="E29" s="276">
        <f>IF(ISERROR(VLOOKUP($B29,'16-18Масштаб'!$C$11:$Z$37,22,FALSE))=TRUE,0,VLOOKUP($B29,'16-18Масштаб'!$C$11:$Z$37,22,FALSE))</f>
        <v>0</v>
      </c>
      <c r="F29" s="287"/>
      <c r="G29" s="287"/>
      <c r="H29" s="287"/>
      <c r="I29" s="287"/>
      <c r="J29" s="287"/>
      <c r="K29" s="287"/>
      <c r="L29" s="366">
        <v>0</v>
      </c>
      <c r="M29" s="286">
        <v>0</v>
      </c>
      <c r="N29" s="279">
        <f t="shared" si="0"/>
        <v>0</v>
      </c>
      <c r="O29" s="275"/>
      <c r="P29" s="281"/>
      <c r="Q29" s="279" t="e">
        <f t="shared" si="2"/>
        <v>#DIV/0!</v>
      </c>
      <c r="R29" s="283"/>
    </row>
    <row r="30" spans="1:18">
      <c r="A30" s="273">
        <v>26</v>
      </c>
      <c r="B30" s="372"/>
      <c r="C30" s="275" t="str">
        <f>IF(ISERROR(VLOOKUP($B30,'Спис. спорт.'!$B$4:$P$300,12,FALSE))=TRUE," ",VLOOKUP($B30,'Спис. спорт.'!$B$4:$P$300,12,FALSE))</f>
        <v xml:space="preserve"> </v>
      </c>
      <c r="D30" s="276">
        <v>0</v>
      </c>
      <c r="E30" s="276">
        <f>IF(ISERROR(VLOOKUP($B30,'16-18Масштаб'!$C$11:$Z$37,22,FALSE))=TRUE,0,VLOOKUP($B30,'16-18Масштаб'!$C$11:$Z$37,22,FALSE))</f>
        <v>0</v>
      </c>
      <c r="F30" s="287"/>
      <c r="G30" s="287"/>
      <c r="H30" s="287"/>
      <c r="I30" s="287"/>
      <c r="J30" s="287"/>
      <c r="K30" s="287"/>
      <c r="L30" s="366">
        <v>0</v>
      </c>
      <c r="M30" s="286">
        <v>0</v>
      </c>
      <c r="N30" s="279">
        <f t="shared" si="0"/>
        <v>0</v>
      </c>
      <c r="O30" s="275"/>
      <c r="P30" s="281"/>
      <c r="Q30" s="279" t="e">
        <f t="shared" si="2"/>
        <v>#DIV/0!</v>
      </c>
      <c r="R30" s="275"/>
    </row>
    <row r="31" spans="1:18">
      <c r="A31" s="286">
        <v>27</v>
      </c>
      <c r="B31" s="372"/>
      <c r="C31" s="275" t="str">
        <f>IF(ISERROR(VLOOKUP($B31,'Спис. спорт.'!$B$4:$P$300,12,FALSE))=TRUE," ",VLOOKUP($B31,'Спис. спорт.'!$B$4:$P$300,12,FALSE))</f>
        <v xml:space="preserve"> </v>
      </c>
      <c r="D31" s="276">
        <v>0</v>
      </c>
      <c r="E31" s="276">
        <f>IF(ISERROR(VLOOKUP($B31,'16-18Масштаб'!$C$11:$Z$37,22,FALSE))=TRUE,0,VLOOKUP($B31,'16-18Масштаб'!$C$11:$Z$37,22,FALSE))</f>
        <v>0</v>
      </c>
      <c r="F31" s="287"/>
      <c r="G31" s="287"/>
      <c r="H31" s="287"/>
      <c r="I31" s="287"/>
      <c r="J31" s="287"/>
      <c r="K31" s="287"/>
      <c r="L31" s="366">
        <v>0</v>
      </c>
      <c r="M31" s="286">
        <v>0</v>
      </c>
      <c r="N31" s="279">
        <f t="shared" si="0"/>
        <v>0</v>
      </c>
      <c r="O31" s="275"/>
      <c r="P31" s="281"/>
      <c r="Q31" s="279" t="e">
        <f t="shared" si="2"/>
        <v>#DIV/0!</v>
      </c>
      <c r="R31" s="283"/>
    </row>
    <row r="32" spans="1:18">
      <c r="A32" s="273">
        <v>28</v>
      </c>
      <c r="B32" s="372"/>
      <c r="C32" s="275" t="str">
        <f>IF(ISERROR(VLOOKUP($B32,'Спис. спорт.'!$B$4:$P$300,12,FALSE))=TRUE," ",VLOOKUP($B32,'Спис. спорт.'!$B$4:$P$300,12,FALSE))</f>
        <v xml:space="preserve"> </v>
      </c>
      <c r="D32" s="276">
        <v>0</v>
      </c>
      <c r="E32" s="276">
        <f>IF(ISERROR(VLOOKUP($B32,'16-18Масштаб'!$C$11:$Z$37,22,FALSE))=TRUE,0,VLOOKUP($B32,'16-18Масштаб'!$C$11:$Z$37,22,FALSE))</f>
        <v>0</v>
      </c>
      <c r="F32" s="287"/>
      <c r="G32" s="287"/>
      <c r="H32" s="287"/>
      <c r="I32" s="287"/>
      <c r="J32" s="287"/>
      <c r="K32" s="287"/>
      <c r="L32" s="366">
        <v>0</v>
      </c>
      <c r="M32" s="286">
        <v>0</v>
      </c>
      <c r="N32" s="279">
        <f t="shared" si="0"/>
        <v>0</v>
      </c>
      <c r="O32" s="275"/>
      <c r="P32" s="281"/>
      <c r="Q32" s="279" t="e">
        <f t="shared" si="2"/>
        <v>#DIV/0!</v>
      </c>
      <c r="R32" s="275"/>
    </row>
    <row r="33" spans="1:18">
      <c r="A33" s="286">
        <v>29</v>
      </c>
      <c r="B33" s="372"/>
      <c r="C33" s="275" t="str">
        <f>IF(ISERROR(VLOOKUP($B33,'Спис. спорт.'!$B$4:$P$300,12,FALSE))=TRUE," ",VLOOKUP($B33,'Спис. спорт.'!$B$4:$P$300,12,FALSE))</f>
        <v xml:space="preserve"> </v>
      </c>
      <c r="D33" s="276">
        <v>0</v>
      </c>
      <c r="E33" s="276">
        <f>IF(ISERROR(VLOOKUP($B33,'16-18Масштаб'!$C$11:$Z$37,22,FALSE))=TRUE,0,VLOOKUP($B33,'16-18Масштаб'!$C$11:$Z$37,22,FALSE))</f>
        <v>0</v>
      </c>
      <c r="F33" s="287"/>
      <c r="G33" s="287"/>
      <c r="H33" s="287"/>
      <c r="I33" s="287"/>
      <c r="J33" s="287"/>
      <c r="K33" s="287"/>
      <c r="L33" s="366">
        <v>0</v>
      </c>
      <c r="M33" s="286">
        <v>0</v>
      </c>
      <c r="N33" s="279">
        <f t="shared" si="0"/>
        <v>0</v>
      </c>
      <c r="O33" s="275"/>
      <c r="P33" s="281"/>
      <c r="Q33" s="279" t="e">
        <f t="shared" si="2"/>
        <v>#DIV/0!</v>
      </c>
      <c r="R33" s="283"/>
    </row>
    <row r="34" spans="1:18">
      <c r="A34" s="273">
        <v>30</v>
      </c>
      <c r="B34" s="372"/>
      <c r="C34" s="275" t="str">
        <f>IF(ISERROR(VLOOKUP($B34,'Спис. спорт.'!$B$4:$P$300,12,FALSE))=TRUE," ",VLOOKUP($B34,'Спис. спорт.'!$B$4:$P$300,12,FALSE))</f>
        <v xml:space="preserve"> </v>
      </c>
      <c r="D34" s="276">
        <v>0</v>
      </c>
      <c r="E34" s="276">
        <f>IF(ISERROR(VLOOKUP($B34,'16-18Масштаб'!$C$11:$Z$37,22,FALSE))=TRUE,0,VLOOKUP($B34,'16-18Масштаб'!$C$11:$Z$37,22,FALSE))</f>
        <v>0</v>
      </c>
      <c r="F34" s="287"/>
      <c r="G34" s="287"/>
      <c r="H34" s="287"/>
      <c r="I34" s="287"/>
      <c r="J34" s="287"/>
      <c r="K34" s="287"/>
      <c r="L34" s="366">
        <v>0</v>
      </c>
      <c r="M34" s="286">
        <v>0</v>
      </c>
      <c r="N34" s="279">
        <f t="shared" si="0"/>
        <v>0</v>
      </c>
      <c r="O34" s="275"/>
      <c r="P34" s="281"/>
      <c r="Q34" s="279" t="e">
        <f t="shared" si="2"/>
        <v>#DIV/0!</v>
      </c>
      <c r="R34" s="275"/>
    </row>
  </sheetData>
  <sortState ref="B5:R15">
    <sortCondition ref="B5:B15"/>
  </sortState>
  <mergeCells count="6">
    <mergeCell ref="Q3:R3"/>
    <mergeCell ref="A3:A4"/>
    <mergeCell ref="B3:B4"/>
    <mergeCell ref="C3:C4"/>
    <mergeCell ref="D3:M3"/>
    <mergeCell ref="N3:O3"/>
  </mergeCells>
  <printOptions horizontalCentered="1" verticalCentered="1"/>
  <pageMargins left="0.39370078740157483" right="0.39370078740157483" top="0.35433070866141736" bottom="0.35433070866141736" header="0.31496062992125984" footer="0.31496062992125984"/>
  <pageSetup paperSize="9" orientation="landscape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5"/>
  <sheetViews>
    <sheetView showZeros="0" topLeftCell="A70" zoomScale="90" zoomScaleNormal="90" workbookViewId="0">
      <selection activeCell="A161" sqref="A161:A190"/>
    </sheetView>
  </sheetViews>
  <sheetFormatPr defaultRowHeight="15"/>
  <cols>
    <col min="1" max="1" width="5.140625" style="48" customWidth="1"/>
    <col min="2" max="2" width="24.28515625" style="48" customWidth="1"/>
    <col min="3" max="3" width="5.7109375" style="48" customWidth="1"/>
    <col min="4" max="13" width="7.140625" style="48" customWidth="1"/>
    <col min="14" max="15" width="7.28515625" style="48" customWidth="1"/>
    <col min="16" max="16" width="1.7109375" style="50" customWidth="1"/>
    <col min="17" max="17" width="12.28515625" style="50" customWidth="1"/>
    <col min="18" max="18" width="7.85546875" style="50" customWidth="1"/>
    <col min="19" max="16384" width="9.140625" style="50"/>
  </cols>
  <sheetData>
    <row r="1" spans="1:18" ht="15.75">
      <c r="C1" s="49" t="str">
        <f>'Ретинг РЦЕ12'!$C$1</f>
        <v>Рейтинг спортсменов "Кубка города Тверь - 2016".</v>
      </c>
    </row>
    <row r="2" spans="1:18" ht="16.5" thickBot="1">
      <c r="A2" s="51"/>
      <c r="B2" s="144" t="s">
        <v>530</v>
      </c>
      <c r="C2" s="148" t="str">
        <f>РЦЕ12!$O$6</f>
        <v>РЦЕ-12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Q2" s="69"/>
      <c r="R2" s="69"/>
    </row>
    <row r="3" spans="1:18" ht="31.5" customHeight="1" thickTop="1">
      <c r="A3" s="257" t="s">
        <v>25</v>
      </c>
      <c r="B3" s="259" t="s">
        <v>95</v>
      </c>
      <c r="C3" s="261" t="s">
        <v>96</v>
      </c>
      <c r="D3" s="270" t="s">
        <v>293</v>
      </c>
      <c r="E3" s="271"/>
      <c r="F3" s="271"/>
      <c r="G3" s="271"/>
      <c r="H3" s="271"/>
      <c r="I3" s="271"/>
      <c r="J3" s="271"/>
      <c r="K3" s="271"/>
      <c r="L3" s="271"/>
      <c r="M3" s="272"/>
      <c r="N3" s="266" t="s">
        <v>99</v>
      </c>
      <c r="O3" s="267"/>
      <c r="Q3" s="255" t="s">
        <v>100</v>
      </c>
      <c r="R3" s="256"/>
    </row>
    <row r="4" spans="1:18" ht="15.75" thickBot="1">
      <c r="A4" s="258"/>
      <c r="B4" s="260"/>
      <c r="C4" s="262"/>
      <c r="D4" s="53">
        <f>'Ретинг РЦЕ12'!D$4</f>
        <v>42274</v>
      </c>
      <c r="E4" s="53">
        <f>'Ретинг РЦЕ12'!E$4</f>
        <v>42337</v>
      </c>
      <c r="F4" s="53">
        <f>'Ретинг РЦЕ12'!F$4</f>
        <v>0</v>
      </c>
      <c r="G4" s="53">
        <f>'Ретинг РЦЕ12'!G$4</f>
        <v>0</v>
      </c>
      <c r="H4" s="53">
        <f>'Ретинг РЦЕ12'!H$4</f>
        <v>0</v>
      </c>
      <c r="I4" s="53">
        <f>'Ретинг РЦЕ12'!I$4</f>
        <v>0</v>
      </c>
      <c r="J4" s="53">
        <f>'Ретинг РЦЕ12'!J$4</f>
        <v>0</v>
      </c>
      <c r="K4" s="53">
        <f>'Ретинг РЦЕ12'!K$4</f>
        <v>0</v>
      </c>
      <c r="L4" s="53">
        <f>'Ретинг РЦЕ12'!L$4</f>
        <v>0</v>
      </c>
      <c r="M4" s="53">
        <f>'Ретинг РЦЕ12'!M$4</f>
        <v>0</v>
      </c>
      <c r="N4" s="56" t="s">
        <v>12</v>
      </c>
      <c r="O4" s="57" t="s">
        <v>98</v>
      </c>
      <c r="Q4" s="70" t="s">
        <v>101</v>
      </c>
      <c r="R4" s="57" t="s">
        <v>98</v>
      </c>
    </row>
    <row r="5" spans="1:18" ht="15.75" thickTop="1">
      <c r="A5" s="63">
        <f>'Ретинг РЦЕ12'!A5</f>
        <v>1</v>
      </c>
      <c r="B5" s="66" t="str">
        <f>'Ретинг РЦЕ12'!B5</f>
        <v>Дементьев Сергей</v>
      </c>
      <c r="C5" s="64" t="str">
        <f>'Ретинг РЦЕ12'!C5</f>
        <v>в</v>
      </c>
      <c r="D5" s="65">
        <f>'Ретинг РЦЕ12'!D5</f>
        <v>400</v>
      </c>
      <c r="E5" s="65">
        <f>'Ретинг РЦЕ12'!E5</f>
        <v>0</v>
      </c>
      <c r="F5" s="65">
        <f>'Ретинг РЦЕ12'!F5</f>
        <v>0</v>
      </c>
      <c r="G5" s="65">
        <f>'Ретинг РЦЕ12'!G5</f>
        <v>0</v>
      </c>
      <c r="H5" s="65">
        <f>'Ретинг РЦЕ12'!H5</f>
        <v>0</v>
      </c>
      <c r="I5" s="65">
        <f>'Ретинг РЦЕ12'!I5</f>
        <v>0</v>
      </c>
      <c r="J5" s="65">
        <f>'Ретинг РЦЕ12'!J5</f>
        <v>0</v>
      </c>
      <c r="K5" s="65">
        <f>'Ретинг РЦЕ12'!K5</f>
        <v>0</v>
      </c>
      <c r="L5" s="65">
        <f>'Ретинг РЦЕ12'!L5</f>
        <v>0</v>
      </c>
      <c r="M5" s="65">
        <f>'Ретинг РЦЕ12'!M5</f>
        <v>0</v>
      </c>
      <c r="N5" s="62">
        <f>'Ретинг РЦЕ12'!N5</f>
        <v>400</v>
      </c>
      <c r="O5" s="64">
        <f>'Ретинг РЦЕ12'!O5</f>
        <v>1</v>
      </c>
      <c r="Q5" s="71">
        <f>'Ретинг РЦЕ12'!Q5</f>
        <v>100</v>
      </c>
      <c r="R5" s="60">
        <f>'Ретинг РЦЕ12'!R5</f>
        <v>1</v>
      </c>
    </row>
    <row r="6" spans="1:18">
      <c r="A6" s="63">
        <f>'Ретинг РЦЕ12'!A6</f>
        <v>2</v>
      </c>
      <c r="B6" s="66" t="str">
        <f>'Ретинг РЦЕ12'!B6</f>
        <v>Кондаков Илья</v>
      </c>
      <c r="C6" s="64" t="str">
        <f>'Ретинг РЦЕ12'!C6</f>
        <v>мю</v>
      </c>
      <c r="D6" s="65">
        <f>'Ретинг РЦЕ12'!D6</f>
        <v>0</v>
      </c>
      <c r="E6" s="65">
        <f>'Ретинг РЦЕ12'!E6</f>
        <v>169</v>
      </c>
      <c r="F6" s="65">
        <f>'Ретинг РЦЕ12'!F6</f>
        <v>0</v>
      </c>
      <c r="G6" s="65">
        <f>'Ретинг РЦЕ12'!G6</f>
        <v>0</v>
      </c>
      <c r="H6" s="65">
        <f>'Ретинг РЦЕ12'!H6</f>
        <v>0</v>
      </c>
      <c r="I6" s="65">
        <f>'Ретинг РЦЕ12'!I6</f>
        <v>0</v>
      </c>
      <c r="J6" s="65">
        <f>'Ретинг РЦЕ12'!J6</f>
        <v>0</v>
      </c>
      <c r="K6" s="65">
        <f>'Ретинг РЦЕ12'!K6</f>
        <v>0</v>
      </c>
      <c r="L6" s="65">
        <f>'Ретинг РЦЕ12'!L6</f>
        <v>0</v>
      </c>
      <c r="M6" s="65">
        <f>'Ретинг РЦЕ12'!M6</f>
        <v>0</v>
      </c>
      <c r="N6" s="62">
        <f>'Ретинг РЦЕ12'!N6</f>
        <v>169</v>
      </c>
      <c r="O6" s="64">
        <f>'Ретинг РЦЕ12'!O6</f>
        <v>5</v>
      </c>
      <c r="Q6" s="71">
        <f>'Ретинг РЦЕ12'!Q6</f>
        <v>42.25</v>
      </c>
      <c r="R6" s="60">
        <f>'Ретинг РЦЕ12'!R6</f>
        <v>5</v>
      </c>
    </row>
    <row r="7" spans="1:18">
      <c r="A7" s="63">
        <f>'Ретинг РЦЕ12'!A7</f>
        <v>3</v>
      </c>
      <c r="B7" s="66" t="str">
        <f>'Ретинг РЦЕ12'!B7</f>
        <v>Кулагин Григорий</v>
      </c>
      <c r="C7" s="64" t="str">
        <f>'Ретинг РЦЕ12'!C7</f>
        <v>мю</v>
      </c>
      <c r="D7" s="65">
        <f>'Ретинг РЦЕ12'!D7</f>
        <v>127</v>
      </c>
      <c r="E7" s="65">
        <f>'Ретинг РЦЕ12'!E7</f>
        <v>0</v>
      </c>
      <c r="F7" s="65">
        <f>'Ретинг РЦЕ12'!F7</f>
        <v>0</v>
      </c>
      <c r="G7" s="65">
        <f>'Ретинг РЦЕ12'!G7</f>
        <v>0</v>
      </c>
      <c r="H7" s="65">
        <f>'Ретинг РЦЕ12'!H7</f>
        <v>0</v>
      </c>
      <c r="I7" s="65">
        <f>'Ретинг РЦЕ12'!I7</f>
        <v>0</v>
      </c>
      <c r="J7" s="65">
        <f>'Ретинг РЦЕ12'!J7</f>
        <v>0</v>
      </c>
      <c r="K7" s="65">
        <f>'Ретинг РЦЕ12'!K7</f>
        <v>0</v>
      </c>
      <c r="L7" s="65">
        <f>'Ретинг РЦЕ12'!L7</f>
        <v>0</v>
      </c>
      <c r="M7" s="65">
        <f>'Ретинг РЦЕ12'!M7</f>
        <v>0</v>
      </c>
      <c r="N7" s="62">
        <f>'Ретинг РЦЕ12'!N7</f>
        <v>127</v>
      </c>
      <c r="O7" s="64">
        <f>'Ретинг РЦЕ12'!O7</f>
        <v>7</v>
      </c>
      <c r="Q7" s="71">
        <f>'Ретинг РЦЕ12'!Q7</f>
        <v>31.75</v>
      </c>
      <c r="R7" s="60">
        <f>'Ретинг РЦЕ12'!R7</f>
        <v>7</v>
      </c>
    </row>
    <row r="8" spans="1:18">
      <c r="A8" s="63">
        <f>'Ретинг РЦЕ12'!A8</f>
        <v>4</v>
      </c>
      <c r="B8" s="66" t="str">
        <f>'Ретинг РЦЕ12'!B8</f>
        <v>Кулагин Николай</v>
      </c>
      <c r="C8" s="64" t="str">
        <f>'Ретинг РЦЕ12'!C8</f>
        <v>ю</v>
      </c>
      <c r="D8" s="65">
        <f>'Ретинг РЦЕ12'!D8</f>
        <v>169</v>
      </c>
      <c r="E8" s="65">
        <f>'Ретинг РЦЕ12'!E8</f>
        <v>0</v>
      </c>
      <c r="F8" s="65">
        <f>'Ретинг РЦЕ12'!F8</f>
        <v>0</v>
      </c>
      <c r="G8" s="65">
        <f>'Ретинг РЦЕ12'!G8</f>
        <v>0</v>
      </c>
      <c r="H8" s="65">
        <f>'Ретинг РЦЕ12'!H8</f>
        <v>0</v>
      </c>
      <c r="I8" s="65">
        <f>'Ретинг РЦЕ12'!I8</f>
        <v>0</v>
      </c>
      <c r="J8" s="65">
        <f>'Ретинг РЦЕ12'!J8</f>
        <v>0</v>
      </c>
      <c r="K8" s="65">
        <f>'Ретинг РЦЕ12'!K8</f>
        <v>0</v>
      </c>
      <c r="L8" s="65">
        <f>'Ретинг РЦЕ12'!L8</f>
        <v>0</v>
      </c>
      <c r="M8" s="65">
        <f>'Ретинг РЦЕ12'!M8</f>
        <v>0</v>
      </c>
      <c r="N8" s="62">
        <f>'Ретинг РЦЕ12'!N8</f>
        <v>169</v>
      </c>
      <c r="O8" s="64">
        <f>'Ретинг РЦЕ12'!O8</f>
        <v>5</v>
      </c>
      <c r="Q8" s="71">
        <f>'Ретинг РЦЕ12'!Q8</f>
        <v>42.25</v>
      </c>
      <c r="R8" s="60">
        <f>'Ретинг РЦЕ12'!R8</f>
        <v>5</v>
      </c>
    </row>
    <row r="9" spans="1:18">
      <c r="A9" s="63">
        <f>'Ретинг РЦЕ12'!A9</f>
        <v>5</v>
      </c>
      <c r="B9" s="66" t="str">
        <f>'Ретинг РЦЕ12'!B9</f>
        <v>Трубаков Миша</v>
      </c>
      <c r="C9" s="64" t="str">
        <f>'Ретинг РЦЕ12'!C9</f>
        <v>мю</v>
      </c>
      <c r="D9" s="65">
        <f>'Ретинг РЦЕ12'!D9</f>
        <v>0</v>
      </c>
      <c r="E9" s="65">
        <f>'Ретинг РЦЕ12'!E9</f>
        <v>225</v>
      </c>
      <c r="F9" s="65">
        <f>'Ретинг РЦЕ12'!F9</f>
        <v>0</v>
      </c>
      <c r="G9" s="65">
        <f>'Ретинг РЦЕ12'!G9</f>
        <v>0</v>
      </c>
      <c r="H9" s="65">
        <f>'Ретинг РЦЕ12'!H9</f>
        <v>0</v>
      </c>
      <c r="I9" s="65">
        <f>'Ретинг РЦЕ12'!I9</f>
        <v>0</v>
      </c>
      <c r="J9" s="65">
        <f>'Ретинг РЦЕ12'!J9</f>
        <v>0</v>
      </c>
      <c r="K9" s="65">
        <f>'Ретинг РЦЕ12'!K9</f>
        <v>0</v>
      </c>
      <c r="L9" s="65">
        <f>'Ретинг РЦЕ12'!L9</f>
        <v>0</v>
      </c>
      <c r="M9" s="65">
        <f>'Ретинг РЦЕ12'!M9</f>
        <v>0</v>
      </c>
      <c r="N9" s="62">
        <f>'Ретинг РЦЕ12'!N9</f>
        <v>225</v>
      </c>
      <c r="O9" s="64">
        <f>'Ретинг РЦЕ12'!O9</f>
        <v>4</v>
      </c>
      <c r="Q9" s="71">
        <f>'Ретинг РЦЕ12'!Q9</f>
        <v>56.25</v>
      </c>
      <c r="R9" s="60">
        <f>'Ретинг РЦЕ12'!R9</f>
        <v>4</v>
      </c>
    </row>
    <row r="10" spans="1:18">
      <c r="A10" s="63">
        <f>'Ретинг РЦЕ12'!A10</f>
        <v>6</v>
      </c>
      <c r="B10" s="66" t="str">
        <f>'Ретинг РЦЕ12'!B10</f>
        <v>Ушаков Артём</v>
      </c>
      <c r="C10" s="64" t="str">
        <f>'Ретинг РЦЕ12'!C10</f>
        <v>в</v>
      </c>
      <c r="D10" s="65">
        <f>'Ретинг РЦЕ12'!D10</f>
        <v>300</v>
      </c>
      <c r="E10" s="65">
        <f>'Ретинг РЦЕ12'!E10</f>
        <v>300</v>
      </c>
      <c r="F10" s="65">
        <f>'Ретинг РЦЕ12'!F10</f>
        <v>0</v>
      </c>
      <c r="G10" s="65">
        <f>'Ретинг РЦЕ12'!G10</f>
        <v>0</v>
      </c>
      <c r="H10" s="65">
        <f>'Ретинг РЦЕ12'!H10</f>
        <v>0</v>
      </c>
      <c r="I10" s="65">
        <f>'Ретинг РЦЕ12'!I10</f>
        <v>0</v>
      </c>
      <c r="J10" s="65">
        <f>'Ретинг РЦЕ12'!J10</f>
        <v>0</v>
      </c>
      <c r="K10" s="65">
        <f>'Ретинг РЦЕ12'!K10</f>
        <v>0</v>
      </c>
      <c r="L10" s="65">
        <f>'Ретинг РЦЕ12'!L10</f>
        <v>0</v>
      </c>
      <c r="M10" s="65">
        <f>'Ретинг РЦЕ12'!M10</f>
        <v>0</v>
      </c>
      <c r="N10" s="62">
        <f>'Ретинг РЦЕ12'!N10</f>
        <v>300</v>
      </c>
      <c r="O10" s="64">
        <f>'Ретинг РЦЕ12'!O10</f>
        <v>3</v>
      </c>
      <c r="Q10" s="71">
        <f>'Ретинг РЦЕ12'!Q10</f>
        <v>75</v>
      </c>
      <c r="R10" s="60">
        <f>'Ретинг РЦЕ12'!R10</f>
        <v>3</v>
      </c>
    </row>
    <row r="11" spans="1:18">
      <c r="A11" s="63">
        <f>'Ретинг РЦЕ12'!A11</f>
        <v>7</v>
      </c>
      <c r="B11" s="66" t="str">
        <f>'Ретинг РЦЕ12'!B11</f>
        <v>Щербаков Миша</v>
      </c>
      <c r="C11" s="64" t="str">
        <f>'Ретинг РЦЕ12'!C11</f>
        <v>в</v>
      </c>
      <c r="D11" s="65">
        <f>'Ретинг РЦЕ12'!D11</f>
        <v>225</v>
      </c>
      <c r="E11" s="65">
        <f>'Ретинг РЦЕ12'!E11</f>
        <v>400</v>
      </c>
      <c r="F11" s="65">
        <f>'Ретинг РЦЕ12'!F11</f>
        <v>0</v>
      </c>
      <c r="G11" s="65">
        <f>'Ретинг РЦЕ12'!G11</f>
        <v>0</v>
      </c>
      <c r="H11" s="65">
        <f>'Ретинг РЦЕ12'!H11</f>
        <v>0</v>
      </c>
      <c r="I11" s="65">
        <f>'Ретинг РЦЕ12'!I11</f>
        <v>0</v>
      </c>
      <c r="J11" s="65">
        <f>'Ретинг РЦЕ12'!J11</f>
        <v>0</v>
      </c>
      <c r="K11" s="65">
        <f>'Ретинг РЦЕ12'!K11</f>
        <v>0</v>
      </c>
      <c r="L11" s="65">
        <f>'Ретинг РЦЕ12'!L11</f>
        <v>0</v>
      </c>
      <c r="M11" s="65">
        <f>'Ретинг РЦЕ12'!M11</f>
        <v>0</v>
      </c>
      <c r="N11" s="62">
        <f>'Ретинг РЦЕ12'!N11</f>
        <v>400</v>
      </c>
      <c r="O11" s="64">
        <f>'Ретинг РЦЕ12'!O11</f>
        <v>1</v>
      </c>
      <c r="Q11" s="71">
        <f>'Ретинг РЦЕ12'!Q11</f>
        <v>78.125</v>
      </c>
      <c r="R11" s="60">
        <f>'Ретинг РЦЕ12'!R11</f>
        <v>2</v>
      </c>
    </row>
    <row r="12" spans="1:18">
      <c r="A12" s="63">
        <f>'Ретинг РЦЕ12'!A12</f>
        <v>8</v>
      </c>
      <c r="B12" s="66">
        <f>'Ретинг РЦЕ12'!B12</f>
        <v>0</v>
      </c>
      <c r="C12" s="64" t="str">
        <f>'Ретинг РЦЕ12'!C12</f>
        <v xml:space="preserve"> </v>
      </c>
      <c r="D12" s="65">
        <f>'Ретинг РЦЕ12'!D12</f>
        <v>0</v>
      </c>
      <c r="E12" s="65">
        <f>'Ретинг РЦЕ12'!E12</f>
        <v>0</v>
      </c>
      <c r="F12" s="65">
        <f>'Ретинг РЦЕ12'!F12</f>
        <v>0</v>
      </c>
      <c r="G12" s="65">
        <f>'Ретинг РЦЕ12'!G12</f>
        <v>0</v>
      </c>
      <c r="H12" s="65">
        <f>'Ретинг РЦЕ12'!H12</f>
        <v>0</v>
      </c>
      <c r="I12" s="65">
        <f>'Ретинг РЦЕ12'!I12</f>
        <v>0</v>
      </c>
      <c r="J12" s="65">
        <f>'Ретинг РЦЕ12'!J12</f>
        <v>0</v>
      </c>
      <c r="K12" s="65">
        <f>'Ретинг РЦЕ12'!K12</f>
        <v>0</v>
      </c>
      <c r="L12" s="65">
        <f>'Ретинг РЦЕ12'!L12</f>
        <v>0</v>
      </c>
      <c r="M12" s="65">
        <f>'Ретинг РЦЕ12'!M12</f>
        <v>0</v>
      </c>
      <c r="N12" s="62">
        <f>'Ретинг РЦЕ12'!N12</f>
        <v>0</v>
      </c>
      <c r="O12" s="64">
        <f>'Ретинг РЦЕ12'!O12</f>
        <v>0</v>
      </c>
      <c r="Q12" s="71" t="e">
        <f>'Ретинг РЦЕ12'!Q12</f>
        <v>#DIV/0!</v>
      </c>
      <c r="R12" s="60">
        <f>'Ретинг РЦЕ12'!R12</f>
        <v>0</v>
      </c>
    </row>
    <row r="13" spans="1:18">
      <c r="A13" s="63">
        <f>'Ретинг РЦЕ12'!A13</f>
        <v>9</v>
      </c>
      <c r="B13" s="66">
        <f>'Ретинг РЦЕ12'!B13</f>
        <v>0</v>
      </c>
      <c r="C13" s="64" t="str">
        <f>'Ретинг РЦЕ12'!C13</f>
        <v xml:space="preserve"> </v>
      </c>
      <c r="D13" s="65">
        <f>'Ретинг РЦЕ12'!D13</f>
        <v>0</v>
      </c>
      <c r="E13" s="65">
        <f>'Ретинг РЦЕ12'!E13</f>
        <v>0</v>
      </c>
      <c r="F13" s="65">
        <f>'Ретинг РЦЕ12'!F13</f>
        <v>0</v>
      </c>
      <c r="G13" s="65">
        <f>'Ретинг РЦЕ12'!G13</f>
        <v>0</v>
      </c>
      <c r="H13" s="65">
        <f>'Ретинг РЦЕ12'!H13</f>
        <v>0</v>
      </c>
      <c r="I13" s="65">
        <f>'Ретинг РЦЕ12'!I13</f>
        <v>0</v>
      </c>
      <c r="J13" s="65">
        <f>'Ретинг РЦЕ12'!J13</f>
        <v>0</v>
      </c>
      <c r="K13" s="65">
        <f>'Ретинг РЦЕ12'!K13</f>
        <v>0</v>
      </c>
      <c r="L13" s="65">
        <f>'Ретинг РЦЕ12'!L13</f>
        <v>0</v>
      </c>
      <c r="M13" s="65">
        <f>'Ретинг РЦЕ12'!M13</f>
        <v>0</v>
      </c>
      <c r="N13" s="62">
        <f>'Ретинг РЦЕ12'!N13</f>
        <v>0</v>
      </c>
      <c r="O13" s="64">
        <f>'Ретинг РЦЕ12'!O13</f>
        <v>0</v>
      </c>
      <c r="Q13" s="71" t="e">
        <f>'Ретинг РЦЕ12'!Q13</f>
        <v>#DIV/0!</v>
      </c>
      <c r="R13" s="60">
        <f>'Ретинг РЦЕ12'!R13</f>
        <v>0</v>
      </c>
    </row>
    <row r="14" spans="1:18">
      <c r="A14" s="63">
        <f>'Ретинг РЦЕ12'!A14</f>
        <v>10</v>
      </c>
      <c r="B14" s="66">
        <f>'Ретинг РЦЕ12'!B14</f>
        <v>0</v>
      </c>
      <c r="C14" s="64" t="str">
        <f>'Ретинг РЦЕ12'!C14</f>
        <v xml:space="preserve"> </v>
      </c>
      <c r="D14" s="65">
        <f>'Ретинг РЦЕ12'!D14</f>
        <v>0</v>
      </c>
      <c r="E14" s="65">
        <f>'Ретинг РЦЕ12'!E14</f>
        <v>0</v>
      </c>
      <c r="F14" s="65">
        <f>'Ретинг РЦЕ12'!F14</f>
        <v>0</v>
      </c>
      <c r="G14" s="65">
        <f>'Ретинг РЦЕ12'!G14</f>
        <v>0</v>
      </c>
      <c r="H14" s="65">
        <f>'Ретинг РЦЕ12'!H14</f>
        <v>0</v>
      </c>
      <c r="I14" s="65">
        <f>'Ретинг РЦЕ12'!I14</f>
        <v>0</v>
      </c>
      <c r="J14" s="65">
        <f>'Ретинг РЦЕ12'!J14</f>
        <v>0</v>
      </c>
      <c r="K14" s="65">
        <f>'Ретинг РЦЕ12'!K14</f>
        <v>0</v>
      </c>
      <c r="L14" s="65">
        <f>'Ретинг РЦЕ12'!L14</f>
        <v>0</v>
      </c>
      <c r="M14" s="65">
        <f>'Ретинг РЦЕ12'!M14</f>
        <v>0</v>
      </c>
      <c r="N14" s="62">
        <f>'Ретинг РЦЕ12'!N14</f>
        <v>0</v>
      </c>
      <c r="O14" s="64">
        <f>'Ретинг РЦЕ12'!O14</f>
        <v>0</v>
      </c>
      <c r="Q14" s="71" t="e">
        <f>'Ретинг РЦЕ12'!Q14</f>
        <v>#DIV/0!</v>
      </c>
      <c r="R14" s="60">
        <f>'Ретинг РЦЕ12'!R14</f>
        <v>0</v>
      </c>
    </row>
    <row r="15" spans="1:18">
      <c r="A15" s="63">
        <f>'Ретинг РЦЕ12'!A15</f>
        <v>11</v>
      </c>
      <c r="B15" s="66">
        <f>'Ретинг РЦЕ12'!B15</f>
        <v>0</v>
      </c>
      <c r="C15" s="64" t="str">
        <f>'Ретинг РЦЕ12'!C15</f>
        <v xml:space="preserve"> </v>
      </c>
      <c r="D15" s="65">
        <f>'Ретинг РЦЕ12'!D15</f>
        <v>0</v>
      </c>
      <c r="E15" s="65">
        <f>'Ретинг РЦЕ12'!E15</f>
        <v>0</v>
      </c>
      <c r="F15" s="65">
        <f>'Ретинг РЦЕ12'!F15</f>
        <v>0</v>
      </c>
      <c r="G15" s="65">
        <f>'Ретинг РЦЕ12'!G15</f>
        <v>0</v>
      </c>
      <c r="H15" s="65">
        <f>'Ретинг РЦЕ12'!H15</f>
        <v>0</v>
      </c>
      <c r="I15" s="65">
        <f>'Ретинг РЦЕ12'!I15</f>
        <v>0</v>
      </c>
      <c r="J15" s="65">
        <f>'Ретинг РЦЕ12'!J15</f>
        <v>0</v>
      </c>
      <c r="K15" s="65">
        <f>'Ретинг РЦЕ12'!K15</f>
        <v>0</v>
      </c>
      <c r="L15" s="65">
        <f>'Ретинг РЦЕ12'!L15</f>
        <v>0</v>
      </c>
      <c r="M15" s="65">
        <f>'Ретинг РЦЕ12'!M15</f>
        <v>0</v>
      </c>
      <c r="N15" s="62">
        <f>'Ретинг РЦЕ12'!N15</f>
        <v>0</v>
      </c>
      <c r="O15" s="64">
        <f>'Ретинг РЦЕ12'!O15</f>
        <v>0</v>
      </c>
      <c r="Q15" s="71" t="e">
        <f>'Ретинг РЦЕ12'!Q15</f>
        <v>#DIV/0!</v>
      </c>
      <c r="R15" s="60">
        <f>'Ретинг РЦЕ12'!R15</f>
        <v>0</v>
      </c>
    </row>
    <row r="16" spans="1:18">
      <c r="A16" s="63">
        <f>'Ретинг РЦЕ12'!A16</f>
        <v>12</v>
      </c>
      <c r="B16" s="66">
        <f>'Ретинг РЦЕ12'!B16</f>
        <v>0</v>
      </c>
      <c r="C16" s="64" t="str">
        <f>'Ретинг РЦЕ12'!C16</f>
        <v xml:space="preserve"> </v>
      </c>
      <c r="D16" s="65">
        <f>'Ретинг РЦЕ12'!D16</f>
        <v>0</v>
      </c>
      <c r="E16" s="65">
        <f>'Ретинг РЦЕ12'!E16</f>
        <v>0</v>
      </c>
      <c r="F16" s="65">
        <f>'Ретинг РЦЕ12'!F16</f>
        <v>0</v>
      </c>
      <c r="G16" s="65">
        <f>'Ретинг РЦЕ12'!G16</f>
        <v>0</v>
      </c>
      <c r="H16" s="65">
        <f>'Ретинг РЦЕ12'!H16</f>
        <v>0</v>
      </c>
      <c r="I16" s="65">
        <f>'Ретинг РЦЕ12'!I16</f>
        <v>0</v>
      </c>
      <c r="J16" s="65">
        <f>'Ретинг РЦЕ12'!J16</f>
        <v>0</v>
      </c>
      <c r="K16" s="65">
        <f>'Ретинг РЦЕ12'!K16</f>
        <v>0</v>
      </c>
      <c r="L16" s="65">
        <f>'Ретинг РЦЕ12'!L16</f>
        <v>0</v>
      </c>
      <c r="M16" s="65">
        <f>'Ретинг РЦЕ12'!M16</f>
        <v>0</v>
      </c>
      <c r="N16" s="62">
        <f>'Ретинг РЦЕ12'!N16</f>
        <v>0</v>
      </c>
      <c r="O16" s="64">
        <f>'Ретинг РЦЕ12'!O16</f>
        <v>0</v>
      </c>
      <c r="Q16" s="71" t="e">
        <f>'Ретинг РЦЕ12'!Q16</f>
        <v>#DIV/0!</v>
      </c>
      <c r="R16" s="60">
        <f>'Ретинг РЦЕ12'!R16</f>
        <v>0</v>
      </c>
    </row>
    <row r="17" spans="1:18">
      <c r="A17" s="63">
        <f>'Ретинг РЦЕ12'!A17</f>
        <v>13</v>
      </c>
      <c r="B17" s="66">
        <f>'Ретинг РЦЕ12'!B17</f>
        <v>0</v>
      </c>
      <c r="C17" s="64" t="str">
        <f>'Ретинг РЦЕ12'!C17</f>
        <v xml:space="preserve"> </v>
      </c>
      <c r="D17" s="65">
        <f>'Ретинг РЦЕ12'!D17</f>
        <v>0</v>
      </c>
      <c r="E17" s="65">
        <f>'Ретинг РЦЕ12'!E17</f>
        <v>0</v>
      </c>
      <c r="F17" s="65">
        <f>'Ретинг РЦЕ12'!F17</f>
        <v>0</v>
      </c>
      <c r="G17" s="65">
        <f>'Ретинг РЦЕ12'!G17</f>
        <v>0</v>
      </c>
      <c r="H17" s="65">
        <f>'Ретинг РЦЕ12'!H17</f>
        <v>0</v>
      </c>
      <c r="I17" s="65">
        <f>'Ретинг РЦЕ12'!I17</f>
        <v>0</v>
      </c>
      <c r="J17" s="65">
        <f>'Ретинг РЦЕ12'!J17</f>
        <v>0</v>
      </c>
      <c r="K17" s="65">
        <f>'Ретинг РЦЕ12'!K17</f>
        <v>0</v>
      </c>
      <c r="L17" s="65">
        <f>'Ретинг РЦЕ12'!L17</f>
        <v>0</v>
      </c>
      <c r="M17" s="65">
        <f>'Ретинг РЦЕ12'!M17</f>
        <v>0</v>
      </c>
      <c r="N17" s="62">
        <f>'Ретинг РЦЕ12'!N17</f>
        <v>0</v>
      </c>
      <c r="O17" s="64">
        <f>'Ретинг РЦЕ12'!O17</f>
        <v>0</v>
      </c>
      <c r="Q17" s="71" t="e">
        <f>'Ретинг РЦЕ12'!Q17</f>
        <v>#DIV/0!</v>
      </c>
      <c r="R17" s="60">
        <f>'Ретинг РЦЕ12'!R17</f>
        <v>0</v>
      </c>
    </row>
    <row r="18" spans="1:18">
      <c r="A18" s="63">
        <f>'Ретинг РЦЕ12'!A18</f>
        <v>14</v>
      </c>
      <c r="B18" s="66">
        <f>'Ретинг РЦЕ12'!B18</f>
        <v>0</v>
      </c>
      <c r="C18" s="64" t="str">
        <f>'Ретинг РЦЕ12'!C18</f>
        <v xml:space="preserve"> </v>
      </c>
      <c r="D18" s="65">
        <f>'Ретинг РЦЕ12'!D18</f>
        <v>0</v>
      </c>
      <c r="E18" s="65">
        <f>'Ретинг РЦЕ12'!E18</f>
        <v>0</v>
      </c>
      <c r="F18" s="65">
        <f>'Ретинг РЦЕ12'!F18</f>
        <v>0</v>
      </c>
      <c r="G18" s="65">
        <f>'Ретинг РЦЕ12'!G18</f>
        <v>0</v>
      </c>
      <c r="H18" s="65">
        <f>'Ретинг РЦЕ12'!H18</f>
        <v>0</v>
      </c>
      <c r="I18" s="65">
        <f>'Ретинг РЦЕ12'!I18</f>
        <v>0</v>
      </c>
      <c r="J18" s="65">
        <f>'Ретинг РЦЕ12'!J18</f>
        <v>0</v>
      </c>
      <c r="K18" s="65">
        <f>'Ретинг РЦЕ12'!K18</f>
        <v>0</v>
      </c>
      <c r="L18" s="65">
        <f>'Ретинг РЦЕ12'!L18</f>
        <v>0</v>
      </c>
      <c r="M18" s="65">
        <f>'Ретинг РЦЕ12'!M18</f>
        <v>0</v>
      </c>
      <c r="N18" s="62">
        <f>'Ретинг РЦЕ12'!N18</f>
        <v>0</v>
      </c>
      <c r="O18" s="64">
        <f>'Ретинг РЦЕ12'!O18</f>
        <v>0</v>
      </c>
      <c r="Q18" s="71" t="e">
        <f>'Ретинг РЦЕ12'!Q18</f>
        <v>#DIV/0!</v>
      </c>
      <c r="R18" s="60">
        <f>'Ретинг РЦЕ12'!R18</f>
        <v>0</v>
      </c>
    </row>
    <row r="19" spans="1:18">
      <c r="A19" s="63">
        <f>'Ретинг РЦЕ12'!A19</f>
        <v>15</v>
      </c>
      <c r="B19" s="66">
        <f>'Ретинг РЦЕ12'!B19</f>
        <v>0</v>
      </c>
      <c r="C19" s="64" t="str">
        <f>'Ретинг РЦЕ12'!C19</f>
        <v xml:space="preserve"> </v>
      </c>
      <c r="D19" s="65">
        <f>'Ретинг РЦЕ12'!D19</f>
        <v>0</v>
      </c>
      <c r="E19" s="65">
        <f>'Ретинг РЦЕ12'!E19</f>
        <v>0</v>
      </c>
      <c r="F19" s="65">
        <f>'Ретинг РЦЕ12'!F19</f>
        <v>0</v>
      </c>
      <c r="G19" s="65">
        <f>'Ретинг РЦЕ12'!G19</f>
        <v>0</v>
      </c>
      <c r="H19" s="65">
        <f>'Ретинг РЦЕ12'!H19</f>
        <v>0</v>
      </c>
      <c r="I19" s="65">
        <f>'Ретинг РЦЕ12'!I19</f>
        <v>0</v>
      </c>
      <c r="J19" s="65">
        <f>'Ретинг РЦЕ12'!J19</f>
        <v>0</v>
      </c>
      <c r="K19" s="65">
        <f>'Ретинг РЦЕ12'!K19</f>
        <v>0</v>
      </c>
      <c r="L19" s="65">
        <f>'Ретинг РЦЕ12'!L19</f>
        <v>0</v>
      </c>
      <c r="M19" s="65">
        <f>'Ретинг РЦЕ12'!M19</f>
        <v>0</v>
      </c>
      <c r="N19" s="62">
        <f>'Ретинг РЦЕ12'!N19</f>
        <v>0</v>
      </c>
      <c r="O19" s="64">
        <f>'Ретинг РЦЕ12'!O19</f>
        <v>0</v>
      </c>
      <c r="Q19" s="71" t="e">
        <f>'Ретинг РЦЕ12'!Q19</f>
        <v>#DIV/0!</v>
      </c>
      <c r="R19" s="60">
        <f>'Ретинг РЦЕ12'!R19</f>
        <v>0</v>
      </c>
    </row>
    <row r="20" spans="1:18">
      <c r="A20" s="63">
        <f>'Ретинг РЦЕ12'!A20</f>
        <v>16</v>
      </c>
      <c r="B20" s="66">
        <f>'Ретинг РЦЕ12'!B20</f>
        <v>0</v>
      </c>
      <c r="C20" s="64" t="str">
        <f>'Ретинг РЦЕ12'!C20</f>
        <v xml:space="preserve"> </v>
      </c>
      <c r="D20" s="65">
        <f>'Ретинг РЦЕ12'!D20</f>
        <v>0</v>
      </c>
      <c r="E20" s="65">
        <f>'Ретинг РЦЕ12'!E20</f>
        <v>0</v>
      </c>
      <c r="F20" s="65">
        <f>'Ретинг РЦЕ12'!F20</f>
        <v>0</v>
      </c>
      <c r="G20" s="65">
        <f>'Ретинг РЦЕ12'!G20</f>
        <v>0</v>
      </c>
      <c r="H20" s="65">
        <f>'Ретинг РЦЕ12'!H20</f>
        <v>0</v>
      </c>
      <c r="I20" s="65">
        <f>'Ретинг РЦЕ12'!I20</f>
        <v>0</v>
      </c>
      <c r="J20" s="65">
        <f>'Ретинг РЦЕ12'!J20</f>
        <v>0</v>
      </c>
      <c r="K20" s="65">
        <f>'Ретинг РЦЕ12'!K20</f>
        <v>0</v>
      </c>
      <c r="L20" s="65">
        <f>'Ретинг РЦЕ12'!L20</f>
        <v>0</v>
      </c>
      <c r="M20" s="65">
        <f>'Ретинг РЦЕ12'!M20</f>
        <v>0</v>
      </c>
      <c r="N20" s="62">
        <f>'Ретинг РЦЕ12'!N20</f>
        <v>0</v>
      </c>
      <c r="O20" s="64">
        <f>'Ретинг РЦЕ12'!O20</f>
        <v>0</v>
      </c>
      <c r="Q20" s="71" t="e">
        <f>'Ретинг РЦЕ12'!Q20</f>
        <v>#DIV/0!</v>
      </c>
      <c r="R20" s="60">
        <f>'Ретинг РЦЕ12'!R20</f>
        <v>0</v>
      </c>
    </row>
    <row r="21" spans="1:18">
      <c r="A21" s="63">
        <f>'Ретинг РЦЕ12'!A21</f>
        <v>17</v>
      </c>
      <c r="B21" s="66">
        <f>'Ретинг РЦЕ12'!B21</f>
        <v>0</v>
      </c>
      <c r="C21" s="64" t="str">
        <f>'Ретинг РЦЕ12'!C21</f>
        <v xml:space="preserve"> </v>
      </c>
      <c r="D21" s="65">
        <f>'Ретинг РЦЕ12'!D21</f>
        <v>0</v>
      </c>
      <c r="E21" s="65">
        <f>'Ретинг РЦЕ12'!E21</f>
        <v>0</v>
      </c>
      <c r="F21" s="65">
        <f>'Ретинг РЦЕ12'!F21</f>
        <v>0</v>
      </c>
      <c r="G21" s="65">
        <f>'Ретинг РЦЕ12'!G21</f>
        <v>0</v>
      </c>
      <c r="H21" s="65">
        <f>'Ретинг РЦЕ12'!H21</f>
        <v>0</v>
      </c>
      <c r="I21" s="65">
        <f>'Ретинг РЦЕ12'!I21</f>
        <v>0</v>
      </c>
      <c r="J21" s="65">
        <f>'Ретинг РЦЕ12'!J21</f>
        <v>0</v>
      </c>
      <c r="K21" s="65">
        <f>'Ретинг РЦЕ12'!K21</f>
        <v>0</v>
      </c>
      <c r="L21" s="65">
        <f>'Ретинг РЦЕ12'!L21</f>
        <v>0</v>
      </c>
      <c r="M21" s="65">
        <f>'Ретинг РЦЕ12'!M21</f>
        <v>0</v>
      </c>
      <c r="N21" s="62">
        <f>'Ретинг РЦЕ12'!N21</f>
        <v>0</v>
      </c>
      <c r="O21" s="64">
        <f>'Ретинг РЦЕ12'!O21</f>
        <v>0</v>
      </c>
      <c r="Q21" s="71" t="e">
        <f>'Ретинг РЦЕ12'!Q21</f>
        <v>#DIV/0!</v>
      </c>
      <c r="R21" s="60">
        <f>'Ретинг РЦЕ12'!R21</f>
        <v>0</v>
      </c>
    </row>
    <row r="22" spans="1:18">
      <c r="A22" s="63">
        <f>'Ретинг РЦЕ12'!A22</f>
        <v>18</v>
      </c>
      <c r="B22" s="66">
        <f>'Ретинг РЦЕ12'!B22</f>
        <v>0</v>
      </c>
      <c r="C22" s="64" t="str">
        <f>'Ретинг РЦЕ12'!C22</f>
        <v xml:space="preserve"> </v>
      </c>
      <c r="D22" s="65">
        <f>'Ретинг РЦЕ12'!D22</f>
        <v>0</v>
      </c>
      <c r="E22" s="65">
        <f>'Ретинг РЦЕ12'!E22</f>
        <v>0</v>
      </c>
      <c r="F22" s="65">
        <f>'Ретинг РЦЕ12'!F22</f>
        <v>0</v>
      </c>
      <c r="G22" s="65">
        <f>'Ретинг РЦЕ12'!G22</f>
        <v>0</v>
      </c>
      <c r="H22" s="65">
        <f>'Ретинг РЦЕ12'!H22</f>
        <v>0</v>
      </c>
      <c r="I22" s="65">
        <f>'Ретинг РЦЕ12'!I22</f>
        <v>0</v>
      </c>
      <c r="J22" s="65">
        <f>'Ретинг РЦЕ12'!J22</f>
        <v>0</v>
      </c>
      <c r="K22" s="65">
        <f>'Ретинг РЦЕ12'!K22</f>
        <v>0</v>
      </c>
      <c r="L22" s="65">
        <f>'Ретинг РЦЕ12'!L22</f>
        <v>0</v>
      </c>
      <c r="M22" s="65">
        <f>'Ретинг РЦЕ12'!M22</f>
        <v>0</v>
      </c>
      <c r="N22" s="62">
        <f>'Ретинг РЦЕ12'!N22</f>
        <v>0</v>
      </c>
      <c r="O22" s="64">
        <f>'Ретинг РЦЕ12'!O22</f>
        <v>0</v>
      </c>
      <c r="Q22" s="71" t="e">
        <f>'Ретинг РЦЕ12'!Q22</f>
        <v>#DIV/0!</v>
      </c>
      <c r="R22" s="60">
        <f>'Ретинг РЦЕ12'!R22</f>
        <v>0</v>
      </c>
    </row>
    <row r="23" spans="1:18">
      <c r="A23" s="63">
        <f>'Ретинг РЦЕ12'!A23</f>
        <v>19</v>
      </c>
      <c r="B23" s="66">
        <f>'Ретинг РЦЕ12'!B23</f>
        <v>0</v>
      </c>
      <c r="C23" s="64" t="str">
        <f>'Ретинг РЦЕ12'!C23</f>
        <v xml:space="preserve"> </v>
      </c>
      <c r="D23" s="65">
        <f>'Ретинг РЦЕ12'!D23</f>
        <v>0</v>
      </c>
      <c r="E23" s="65">
        <f>'Ретинг РЦЕ12'!E23</f>
        <v>0</v>
      </c>
      <c r="F23" s="65">
        <f>'Ретинг РЦЕ12'!F23</f>
        <v>0</v>
      </c>
      <c r="G23" s="65">
        <f>'Ретинг РЦЕ12'!G23</f>
        <v>0</v>
      </c>
      <c r="H23" s="65">
        <f>'Ретинг РЦЕ12'!H23</f>
        <v>0</v>
      </c>
      <c r="I23" s="65">
        <f>'Ретинг РЦЕ12'!I23</f>
        <v>0</v>
      </c>
      <c r="J23" s="65">
        <f>'Ретинг РЦЕ12'!J23</f>
        <v>0</v>
      </c>
      <c r="K23" s="65">
        <f>'Ретинг РЦЕ12'!K23</f>
        <v>0</v>
      </c>
      <c r="L23" s="65">
        <f>'Ретинг РЦЕ12'!L23</f>
        <v>0</v>
      </c>
      <c r="M23" s="65">
        <f>'Ретинг РЦЕ12'!M23</f>
        <v>0</v>
      </c>
      <c r="N23" s="62">
        <f>'Ретинг РЦЕ12'!N23</f>
        <v>0</v>
      </c>
      <c r="O23" s="64">
        <f>'Ретинг РЦЕ12'!O23</f>
        <v>0</v>
      </c>
      <c r="Q23" s="71" t="e">
        <f>'Ретинг РЦЕ12'!Q23</f>
        <v>#DIV/0!</v>
      </c>
      <c r="R23" s="60">
        <f>'Ретинг РЦЕ12'!R23</f>
        <v>0</v>
      </c>
    </row>
    <row r="24" spans="1:18">
      <c r="A24" s="63">
        <f>'Ретинг РЦЕ12'!A24</f>
        <v>20</v>
      </c>
      <c r="B24" s="66">
        <f>'Ретинг РЦЕ12'!B24</f>
        <v>0</v>
      </c>
      <c r="C24" s="64" t="str">
        <f>'Ретинг РЦЕ12'!C24</f>
        <v xml:space="preserve"> </v>
      </c>
      <c r="D24" s="65">
        <f>'Ретинг РЦЕ12'!D24</f>
        <v>0</v>
      </c>
      <c r="E24" s="65">
        <f>'Ретинг РЦЕ12'!E24</f>
        <v>0</v>
      </c>
      <c r="F24" s="65">
        <f>'Ретинг РЦЕ12'!F24</f>
        <v>0</v>
      </c>
      <c r="G24" s="65">
        <f>'Ретинг РЦЕ12'!G24</f>
        <v>0</v>
      </c>
      <c r="H24" s="65">
        <f>'Ретинг РЦЕ12'!H24</f>
        <v>0</v>
      </c>
      <c r="I24" s="65">
        <f>'Ретинг РЦЕ12'!I24</f>
        <v>0</v>
      </c>
      <c r="J24" s="65">
        <f>'Ретинг РЦЕ12'!J24</f>
        <v>0</v>
      </c>
      <c r="K24" s="65">
        <f>'Ретинг РЦЕ12'!K24</f>
        <v>0</v>
      </c>
      <c r="L24" s="65">
        <f>'Ретинг РЦЕ12'!L24</f>
        <v>0</v>
      </c>
      <c r="M24" s="65">
        <f>'Ретинг РЦЕ12'!M24</f>
        <v>0</v>
      </c>
      <c r="N24" s="62">
        <f>'Ретинг РЦЕ12'!N24</f>
        <v>0</v>
      </c>
      <c r="O24" s="64">
        <f>'Ретинг РЦЕ12'!O24</f>
        <v>0</v>
      </c>
      <c r="Q24" s="71" t="e">
        <f>'Ретинг РЦЕ12'!Q24</f>
        <v>#DIV/0!</v>
      </c>
      <c r="R24" s="60">
        <f>'Ретинг РЦЕ12'!R24</f>
        <v>0</v>
      </c>
    </row>
    <row r="25" spans="1:18">
      <c r="A25" s="63">
        <f>'Ретинг РЦЕ12'!A25</f>
        <v>21</v>
      </c>
      <c r="B25" s="66">
        <f>'Ретинг РЦЕ12'!B25</f>
        <v>0</v>
      </c>
      <c r="C25" s="64" t="str">
        <f>'Ретинг РЦЕ12'!C25</f>
        <v xml:space="preserve"> </v>
      </c>
      <c r="D25" s="65">
        <f>'Ретинг РЦЕ12'!D25</f>
        <v>0</v>
      </c>
      <c r="E25" s="65">
        <f>'Ретинг РЦЕ12'!E25</f>
        <v>0</v>
      </c>
      <c r="F25" s="65">
        <f>'Ретинг РЦЕ12'!F25</f>
        <v>0</v>
      </c>
      <c r="G25" s="65">
        <f>'Ретинг РЦЕ12'!G25</f>
        <v>0</v>
      </c>
      <c r="H25" s="65">
        <f>'Ретинг РЦЕ12'!H25</f>
        <v>0</v>
      </c>
      <c r="I25" s="65">
        <f>'Ретинг РЦЕ12'!I25</f>
        <v>0</v>
      </c>
      <c r="J25" s="65">
        <f>'Ретинг РЦЕ12'!J25</f>
        <v>0</v>
      </c>
      <c r="K25" s="65">
        <f>'Ретинг РЦЕ12'!K25</f>
        <v>0</v>
      </c>
      <c r="L25" s="65">
        <f>'Ретинг РЦЕ12'!L25</f>
        <v>0</v>
      </c>
      <c r="M25" s="65">
        <f>'Ретинг РЦЕ12'!M25</f>
        <v>0</v>
      </c>
      <c r="N25" s="62">
        <f>'Ретинг РЦЕ12'!N25</f>
        <v>0</v>
      </c>
      <c r="O25" s="64">
        <f>'Ретинг РЦЕ12'!O25</f>
        <v>0</v>
      </c>
      <c r="Q25" s="71" t="e">
        <f>'Ретинг РЦЕ12'!Q25</f>
        <v>#DIV/0!</v>
      </c>
      <c r="R25" s="60">
        <f>'Ретинг РЦЕ12'!R25</f>
        <v>0</v>
      </c>
    </row>
    <row r="26" spans="1:18">
      <c r="A26" s="63">
        <f>'Ретинг РЦЕ12'!A26</f>
        <v>22</v>
      </c>
      <c r="B26" s="66">
        <f>'Ретинг РЦЕ12'!B26</f>
        <v>0</v>
      </c>
      <c r="C26" s="64" t="str">
        <f>'Ретинг РЦЕ12'!C26</f>
        <v xml:space="preserve"> </v>
      </c>
      <c r="D26" s="65">
        <f>'Ретинг РЦЕ12'!D26</f>
        <v>0</v>
      </c>
      <c r="E26" s="65">
        <f>'Ретинг РЦЕ12'!E26</f>
        <v>0</v>
      </c>
      <c r="F26" s="65">
        <f>'Ретинг РЦЕ12'!F26</f>
        <v>0</v>
      </c>
      <c r="G26" s="65">
        <f>'Ретинг РЦЕ12'!G26</f>
        <v>0</v>
      </c>
      <c r="H26" s="65">
        <f>'Ретинг РЦЕ12'!H26</f>
        <v>0</v>
      </c>
      <c r="I26" s="65">
        <f>'Ретинг РЦЕ12'!I26</f>
        <v>0</v>
      </c>
      <c r="J26" s="65">
        <f>'Ретинг РЦЕ12'!J26</f>
        <v>0</v>
      </c>
      <c r="K26" s="65">
        <f>'Ретинг РЦЕ12'!K26</f>
        <v>0</v>
      </c>
      <c r="L26" s="65">
        <f>'Ретинг РЦЕ12'!L26</f>
        <v>0</v>
      </c>
      <c r="M26" s="65">
        <f>'Ретинг РЦЕ12'!M26</f>
        <v>0</v>
      </c>
      <c r="N26" s="62">
        <f>'Ретинг РЦЕ12'!N26</f>
        <v>0</v>
      </c>
      <c r="O26" s="64">
        <f>'Ретинг РЦЕ12'!O26</f>
        <v>0</v>
      </c>
      <c r="Q26" s="71" t="e">
        <f>'Ретинг РЦЕ12'!Q26</f>
        <v>#DIV/0!</v>
      </c>
      <c r="R26" s="60">
        <f>'Ретинг РЦЕ12'!R26</f>
        <v>0</v>
      </c>
    </row>
    <row r="27" spans="1:18">
      <c r="A27" s="63">
        <f>'Ретинг РЦЕ12'!A27</f>
        <v>23</v>
      </c>
      <c r="B27" s="66">
        <f>'Ретинг РЦЕ12'!B27</f>
        <v>0</v>
      </c>
      <c r="C27" s="64" t="str">
        <f>'Ретинг РЦЕ12'!C27</f>
        <v xml:space="preserve"> </v>
      </c>
      <c r="D27" s="65">
        <f>'Ретинг РЦЕ12'!D27</f>
        <v>0</v>
      </c>
      <c r="E27" s="65">
        <f>'Ретинг РЦЕ12'!E27</f>
        <v>0</v>
      </c>
      <c r="F27" s="65">
        <f>'Ретинг РЦЕ12'!F27</f>
        <v>0</v>
      </c>
      <c r="G27" s="65">
        <f>'Ретинг РЦЕ12'!G27</f>
        <v>0</v>
      </c>
      <c r="H27" s="65">
        <f>'Ретинг РЦЕ12'!H27</f>
        <v>0</v>
      </c>
      <c r="I27" s="65">
        <f>'Ретинг РЦЕ12'!I27</f>
        <v>0</v>
      </c>
      <c r="J27" s="65">
        <f>'Ретинг РЦЕ12'!J27</f>
        <v>0</v>
      </c>
      <c r="K27" s="65">
        <f>'Ретинг РЦЕ12'!K27</f>
        <v>0</v>
      </c>
      <c r="L27" s="65">
        <f>'Ретинг РЦЕ12'!L27</f>
        <v>0</v>
      </c>
      <c r="M27" s="65">
        <f>'Ретинг РЦЕ12'!M27</f>
        <v>0</v>
      </c>
      <c r="N27" s="62">
        <f>'Ретинг РЦЕ12'!N27</f>
        <v>0</v>
      </c>
      <c r="O27" s="64">
        <f>'Ретинг РЦЕ12'!O27</f>
        <v>0</v>
      </c>
      <c r="Q27" s="71" t="e">
        <f>'Ретинг РЦЕ12'!Q27</f>
        <v>#DIV/0!</v>
      </c>
      <c r="R27" s="60">
        <f>'Ретинг РЦЕ12'!R27</f>
        <v>0</v>
      </c>
    </row>
    <row r="28" spans="1:18">
      <c r="A28" s="63">
        <f>'Ретинг РЦЕ12'!A28</f>
        <v>24</v>
      </c>
      <c r="B28" s="66">
        <f>'Ретинг РЦЕ12'!B28</f>
        <v>0</v>
      </c>
      <c r="C28" s="64" t="str">
        <f>'Ретинг РЦЕ12'!C28</f>
        <v xml:space="preserve"> </v>
      </c>
      <c r="D28" s="65">
        <f>'Ретинг РЦЕ12'!D28</f>
        <v>0</v>
      </c>
      <c r="E28" s="65">
        <f>'Ретинг РЦЕ12'!E28</f>
        <v>0</v>
      </c>
      <c r="F28" s="65">
        <f>'Ретинг РЦЕ12'!F28</f>
        <v>0</v>
      </c>
      <c r="G28" s="65">
        <f>'Ретинг РЦЕ12'!G28</f>
        <v>0</v>
      </c>
      <c r="H28" s="65">
        <f>'Ретинг РЦЕ12'!H28</f>
        <v>0</v>
      </c>
      <c r="I28" s="65">
        <f>'Ретинг РЦЕ12'!I28</f>
        <v>0</v>
      </c>
      <c r="J28" s="65">
        <f>'Ретинг РЦЕ12'!J28</f>
        <v>0</v>
      </c>
      <c r="K28" s="65">
        <f>'Ретинг РЦЕ12'!K28</f>
        <v>0</v>
      </c>
      <c r="L28" s="65">
        <f>'Ретинг РЦЕ12'!L28</f>
        <v>0</v>
      </c>
      <c r="M28" s="65">
        <f>'Ретинг РЦЕ12'!M28</f>
        <v>0</v>
      </c>
      <c r="N28" s="62">
        <f>'Ретинг РЦЕ12'!N28</f>
        <v>0</v>
      </c>
      <c r="O28" s="64">
        <f>'Ретинг РЦЕ12'!O28</f>
        <v>0</v>
      </c>
      <c r="Q28" s="71" t="e">
        <f>'Ретинг РЦЕ12'!Q28</f>
        <v>#DIV/0!</v>
      </c>
      <c r="R28" s="60">
        <f>'Ретинг РЦЕ12'!R28</f>
        <v>0</v>
      </c>
    </row>
    <row r="29" spans="1:18">
      <c r="A29" s="63">
        <f>'Ретинг РЦЕ12'!A29</f>
        <v>25</v>
      </c>
      <c r="B29" s="66">
        <f>'Ретинг РЦЕ12'!B29</f>
        <v>0</v>
      </c>
      <c r="C29" s="64" t="str">
        <f>'Ретинг РЦЕ12'!C29</f>
        <v xml:space="preserve"> </v>
      </c>
      <c r="D29" s="65">
        <f>'Ретинг РЦЕ12'!D29</f>
        <v>0</v>
      </c>
      <c r="E29" s="65">
        <f>'Ретинг РЦЕ12'!E29</f>
        <v>0</v>
      </c>
      <c r="F29" s="65">
        <f>'Ретинг РЦЕ12'!F29</f>
        <v>0</v>
      </c>
      <c r="G29" s="65">
        <f>'Ретинг РЦЕ12'!G29</f>
        <v>0</v>
      </c>
      <c r="H29" s="65">
        <f>'Ретинг РЦЕ12'!H29</f>
        <v>0</v>
      </c>
      <c r="I29" s="65">
        <f>'Ретинг РЦЕ12'!I29</f>
        <v>0</v>
      </c>
      <c r="J29" s="65">
        <f>'Ретинг РЦЕ12'!J29</f>
        <v>0</v>
      </c>
      <c r="K29" s="65">
        <f>'Ретинг РЦЕ12'!K29</f>
        <v>0</v>
      </c>
      <c r="L29" s="65">
        <f>'Ретинг РЦЕ12'!L29</f>
        <v>0</v>
      </c>
      <c r="M29" s="65">
        <f>'Ретинг РЦЕ12'!M29</f>
        <v>0</v>
      </c>
      <c r="N29" s="62">
        <f>'Ретинг РЦЕ12'!N29</f>
        <v>0</v>
      </c>
      <c r="O29" s="64">
        <f>'Ретинг РЦЕ12'!O29</f>
        <v>0</v>
      </c>
      <c r="Q29" s="71" t="e">
        <f>'Ретинг РЦЕ12'!Q29</f>
        <v>#DIV/0!</v>
      </c>
      <c r="R29" s="60">
        <f>'Ретинг РЦЕ12'!R29</f>
        <v>0</v>
      </c>
    </row>
    <row r="30" spans="1:18">
      <c r="A30" s="63">
        <f>'Ретинг РЦЕ12'!A30</f>
        <v>26</v>
      </c>
      <c r="B30" s="66">
        <f>'Ретинг РЦЕ12'!B30</f>
        <v>0</v>
      </c>
      <c r="C30" s="64" t="str">
        <f>'Ретинг РЦЕ12'!C30</f>
        <v xml:space="preserve"> </v>
      </c>
      <c r="D30" s="65">
        <f>'Ретинг РЦЕ12'!D30</f>
        <v>0</v>
      </c>
      <c r="E30" s="65">
        <f>'Ретинг РЦЕ12'!E30</f>
        <v>0</v>
      </c>
      <c r="F30" s="65">
        <f>'Ретинг РЦЕ12'!F30</f>
        <v>0</v>
      </c>
      <c r="G30" s="65">
        <f>'Ретинг РЦЕ12'!G30</f>
        <v>0</v>
      </c>
      <c r="H30" s="65">
        <f>'Ретинг РЦЕ12'!H30</f>
        <v>0</v>
      </c>
      <c r="I30" s="65">
        <f>'Ретинг РЦЕ12'!I30</f>
        <v>0</v>
      </c>
      <c r="J30" s="65">
        <f>'Ретинг РЦЕ12'!J30</f>
        <v>0</v>
      </c>
      <c r="K30" s="65">
        <f>'Ретинг РЦЕ12'!K30</f>
        <v>0</v>
      </c>
      <c r="L30" s="65">
        <f>'Ретинг РЦЕ12'!L30</f>
        <v>0</v>
      </c>
      <c r="M30" s="65">
        <f>'Ретинг РЦЕ12'!M30</f>
        <v>0</v>
      </c>
      <c r="N30" s="62">
        <f>'Ретинг РЦЕ12'!N30</f>
        <v>0</v>
      </c>
      <c r="O30" s="64">
        <f>'Ретинг РЦЕ12'!O30</f>
        <v>0</v>
      </c>
      <c r="Q30" s="71" t="e">
        <f>'Ретинг РЦЕ12'!Q30</f>
        <v>#DIV/0!</v>
      </c>
      <c r="R30" s="60">
        <f>'Ретинг РЦЕ12'!R30</f>
        <v>0</v>
      </c>
    </row>
    <row r="31" spans="1:18">
      <c r="A31" s="63">
        <f>'Ретинг РЦЕ12'!A31</f>
        <v>27</v>
      </c>
      <c r="B31" s="66">
        <f>'Ретинг РЦЕ12'!B31</f>
        <v>0</v>
      </c>
      <c r="C31" s="64" t="str">
        <f>'Ретинг РЦЕ12'!C31</f>
        <v xml:space="preserve"> </v>
      </c>
      <c r="D31" s="65">
        <f>'Ретинг РЦЕ12'!D31</f>
        <v>0</v>
      </c>
      <c r="E31" s="65">
        <f>'Ретинг РЦЕ12'!E31</f>
        <v>0</v>
      </c>
      <c r="F31" s="65">
        <f>'Ретинг РЦЕ12'!F31</f>
        <v>0</v>
      </c>
      <c r="G31" s="65">
        <f>'Ретинг РЦЕ12'!G31</f>
        <v>0</v>
      </c>
      <c r="H31" s="65">
        <f>'Ретинг РЦЕ12'!H31</f>
        <v>0</v>
      </c>
      <c r="I31" s="65">
        <f>'Ретинг РЦЕ12'!I31</f>
        <v>0</v>
      </c>
      <c r="J31" s="65">
        <f>'Ретинг РЦЕ12'!J31</f>
        <v>0</v>
      </c>
      <c r="K31" s="65">
        <f>'Ретинг РЦЕ12'!K31</f>
        <v>0</v>
      </c>
      <c r="L31" s="65">
        <f>'Ретинг РЦЕ12'!L31</f>
        <v>0</v>
      </c>
      <c r="M31" s="65">
        <f>'Ретинг РЦЕ12'!M31</f>
        <v>0</v>
      </c>
      <c r="N31" s="62">
        <f>'Ретинг РЦЕ12'!N31</f>
        <v>0</v>
      </c>
      <c r="O31" s="64">
        <f>'Ретинг РЦЕ12'!O31</f>
        <v>0</v>
      </c>
      <c r="Q31" s="71" t="e">
        <f>'Ретинг РЦЕ12'!Q31</f>
        <v>#DIV/0!</v>
      </c>
      <c r="R31" s="60">
        <f>'Ретинг РЦЕ12'!R31</f>
        <v>0</v>
      </c>
    </row>
    <row r="32" spans="1:18">
      <c r="A32" s="63">
        <f>'Ретинг РЦЕ12'!A32</f>
        <v>28</v>
      </c>
      <c r="B32" s="66">
        <f>'Ретинг РЦЕ12'!B32</f>
        <v>0</v>
      </c>
      <c r="C32" s="64" t="str">
        <f>'Ретинг РЦЕ12'!C32</f>
        <v xml:space="preserve"> </v>
      </c>
      <c r="D32" s="65">
        <f>'Ретинг РЦЕ12'!D32</f>
        <v>0</v>
      </c>
      <c r="E32" s="65">
        <f>'Ретинг РЦЕ12'!E32</f>
        <v>0</v>
      </c>
      <c r="F32" s="65">
        <f>'Ретинг РЦЕ12'!F32</f>
        <v>0</v>
      </c>
      <c r="G32" s="65">
        <f>'Ретинг РЦЕ12'!G32</f>
        <v>0</v>
      </c>
      <c r="H32" s="65">
        <f>'Ретинг РЦЕ12'!H32</f>
        <v>0</v>
      </c>
      <c r="I32" s="65">
        <f>'Ретинг РЦЕ12'!I32</f>
        <v>0</v>
      </c>
      <c r="J32" s="65">
        <f>'Ретинг РЦЕ12'!J32</f>
        <v>0</v>
      </c>
      <c r="K32" s="65">
        <f>'Ретинг РЦЕ12'!K32</f>
        <v>0</v>
      </c>
      <c r="L32" s="65">
        <f>'Ретинг РЦЕ12'!L32</f>
        <v>0</v>
      </c>
      <c r="M32" s="65">
        <f>'Ретинг РЦЕ12'!M32</f>
        <v>0</v>
      </c>
      <c r="N32" s="62">
        <f>'Ретинг РЦЕ12'!N32</f>
        <v>0</v>
      </c>
      <c r="O32" s="64">
        <f>'Ретинг РЦЕ12'!O32</f>
        <v>0</v>
      </c>
      <c r="Q32" s="71" t="e">
        <f>'Ретинг РЦЕ12'!Q32</f>
        <v>#DIV/0!</v>
      </c>
      <c r="R32" s="60">
        <f>'Ретинг РЦЕ12'!R32</f>
        <v>0</v>
      </c>
    </row>
    <row r="33" spans="1:18">
      <c r="A33" s="63">
        <f>'Ретинг РЦЕ12'!A33</f>
        <v>29</v>
      </c>
      <c r="B33" s="66">
        <f>'Ретинг РЦЕ12'!B33</f>
        <v>0</v>
      </c>
      <c r="C33" s="64" t="str">
        <f>'Ретинг РЦЕ12'!C33</f>
        <v xml:space="preserve"> </v>
      </c>
      <c r="D33" s="65">
        <f>'Ретинг РЦЕ12'!D33</f>
        <v>0</v>
      </c>
      <c r="E33" s="65">
        <f>'Ретинг РЦЕ12'!E33</f>
        <v>0</v>
      </c>
      <c r="F33" s="65">
        <f>'Ретинг РЦЕ12'!F33</f>
        <v>0</v>
      </c>
      <c r="G33" s="65">
        <f>'Ретинг РЦЕ12'!G33</f>
        <v>0</v>
      </c>
      <c r="H33" s="65">
        <f>'Ретинг РЦЕ12'!H33</f>
        <v>0</v>
      </c>
      <c r="I33" s="65">
        <f>'Ретинг РЦЕ12'!I33</f>
        <v>0</v>
      </c>
      <c r="J33" s="65">
        <f>'Ретинг РЦЕ12'!J33</f>
        <v>0</v>
      </c>
      <c r="K33" s="65">
        <f>'Ретинг РЦЕ12'!K33</f>
        <v>0</v>
      </c>
      <c r="L33" s="65">
        <f>'Ретинг РЦЕ12'!L33</f>
        <v>0</v>
      </c>
      <c r="M33" s="65">
        <f>'Ретинг РЦЕ12'!M33</f>
        <v>0</v>
      </c>
      <c r="N33" s="62">
        <f>'Ретинг РЦЕ12'!N33</f>
        <v>0</v>
      </c>
      <c r="O33" s="64">
        <f>'Ретинг РЦЕ12'!O33</f>
        <v>0</v>
      </c>
      <c r="Q33" s="71" t="e">
        <f>'Ретинг РЦЕ12'!Q33</f>
        <v>#DIV/0!</v>
      </c>
      <c r="R33" s="60">
        <f>'Ретинг РЦЕ12'!R33</f>
        <v>0</v>
      </c>
    </row>
    <row r="34" spans="1:18">
      <c r="A34" s="63">
        <f>'Ретинг РЦЕ12'!A34</f>
        <v>30</v>
      </c>
      <c r="B34" s="66">
        <f>'Ретинг РЦЕ12'!B34</f>
        <v>0</v>
      </c>
      <c r="C34" s="64" t="str">
        <f>'Ретинг РЦЕ12'!C34</f>
        <v xml:space="preserve"> </v>
      </c>
      <c r="D34" s="65">
        <f>'Ретинг РЦЕ12'!D34</f>
        <v>0</v>
      </c>
      <c r="E34" s="65">
        <f>'Ретинг РЦЕ12'!E34</f>
        <v>0</v>
      </c>
      <c r="F34" s="65">
        <f>'Ретинг РЦЕ12'!F34</f>
        <v>0</v>
      </c>
      <c r="G34" s="65">
        <f>'Ретинг РЦЕ12'!G34</f>
        <v>0</v>
      </c>
      <c r="H34" s="65">
        <f>'Ретинг РЦЕ12'!H34</f>
        <v>0</v>
      </c>
      <c r="I34" s="65">
        <f>'Ретинг РЦЕ12'!I34</f>
        <v>0</v>
      </c>
      <c r="J34" s="65">
        <f>'Ретинг РЦЕ12'!J34</f>
        <v>0</v>
      </c>
      <c r="K34" s="65">
        <f>'Ретинг РЦЕ12'!K34</f>
        <v>0</v>
      </c>
      <c r="L34" s="65">
        <f>'Ретинг РЦЕ12'!L34</f>
        <v>0</v>
      </c>
      <c r="M34" s="65">
        <f>'Ретинг РЦЕ12'!M34</f>
        <v>0</v>
      </c>
      <c r="N34" s="62">
        <f>'Ретинг РЦЕ12'!N34</f>
        <v>0</v>
      </c>
      <c r="O34" s="64">
        <f>'Ретинг РЦЕ12'!O34</f>
        <v>0</v>
      </c>
      <c r="Q34" s="71" t="e">
        <f>'Ретинг РЦЕ12'!Q34</f>
        <v>#DIV/0!</v>
      </c>
      <c r="R34" s="60">
        <f>'Ретинг РЦЕ12'!R34</f>
        <v>0</v>
      </c>
    </row>
    <row r="36" spans="1:18" ht="16.5" thickBot="1">
      <c r="A36" s="51"/>
      <c r="B36" s="144" t="s">
        <v>530</v>
      </c>
      <c r="C36" s="51" t="str">
        <f>ТС10!$O$6</f>
        <v>ТС10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Q36" s="69"/>
      <c r="R36" s="69"/>
    </row>
    <row r="37" spans="1:18" ht="30.75" customHeight="1" thickTop="1">
      <c r="A37" s="257" t="s">
        <v>25</v>
      </c>
      <c r="B37" s="259" t="s">
        <v>95</v>
      </c>
      <c r="C37" s="261" t="s">
        <v>96</v>
      </c>
      <c r="D37" s="270" t="s">
        <v>97</v>
      </c>
      <c r="E37" s="271"/>
      <c r="F37" s="271"/>
      <c r="G37" s="271"/>
      <c r="H37" s="271"/>
      <c r="I37" s="271"/>
      <c r="J37" s="271"/>
      <c r="K37" s="271"/>
      <c r="L37" s="271"/>
      <c r="M37" s="272"/>
      <c r="N37" s="266" t="s">
        <v>99</v>
      </c>
      <c r="O37" s="267"/>
      <c r="Q37" s="255" t="s">
        <v>100</v>
      </c>
      <c r="R37" s="256"/>
    </row>
    <row r="38" spans="1:18" ht="15.75" thickBot="1">
      <c r="A38" s="258"/>
      <c r="B38" s="260"/>
      <c r="C38" s="262"/>
      <c r="D38" s="53">
        <f>'Рейтинг ТС'!D4</f>
        <v>42274</v>
      </c>
      <c r="E38" s="53">
        <f>'Рейтинг ТС'!E4</f>
        <v>42337</v>
      </c>
      <c r="F38" s="53">
        <f>'Рейтинг ТС'!F4</f>
        <v>0</v>
      </c>
      <c r="G38" s="53">
        <f>'Рейтинг ТС'!G4</f>
        <v>0</v>
      </c>
      <c r="H38" s="53">
        <f>'Рейтинг ТС'!H4</f>
        <v>0</v>
      </c>
      <c r="I38" s="53">
        <f>'Рейтинг ТС'!I4</f>
        <v>0</v>
      </c>
      <c r="J38" s="53">
        <f>'Рейтинг ТС'!J4</f>
        <v>0</v>
      </c>
      <c r="K38" s="53">
        <f>'Рейтинг ТС'!K4</f>
        <v>0</v>
      </c>
      <c r="L38" s="53">
        <f>'Рейтинг ТС'!L4</f>
        <v>0</v>
      </c>
      <c r="M38" s="55">
        <f>'Рейтинг ТС'!M4</f>
        <v>0</v>
      </c>
      <c r="N38" s="56" t="s">
        <v>12</v>
      </c>
      <c r="O38" s="57" t="s">
        <v>98</v>
      </c>
      <c r="Q38" s="70" t="s">
        <v>101</v>
      </c>
      <c r="R38" s="57" t="s">
        <v>98</v>
      </c>
    </row>
    <row r="39" spans="1:18" ht="15.75" thickTop="1">
      <c r="A39" s="58">
        <f>'Рейтинг ТС'!A5</f>
        <v>1</v>
      </c>
      <c r="B39" s="59" t="str">
        <f>'Рейтинг ТС'!B5</f>
        <v>Агафонов Дмитрий</v>
      </c>
      <c r="C39" s="60" t="str">
        <f>'Рейтинг ТС'!C5</f>
        <v>ю</v>
      </c>
      <c r="D39" s="61">
        <f>'Рейтинг ТС'!D5</f>
        <v>96</v>
      </c>
      <c r="E39" s="61">
        <f>'Рейтинг ТС'!E5</f>
        <v>0</v>
      </c>
      <c r="F39" s="61">
        <f>'Рейтинг ТС'!F5</f>
        <v>0</v>
      </c>
      <c r="G39" s="61">
        <f>'Рейтинг ТС'!G5</f>
        <v>0</v>
      </c>
      <c r="H39" s="61">
        <f>'Рейтинг ТС'!H5</f>
        <v>0</v>
      </c>
      <c r="I39" s="61">
        <f>'Рейтинг ТС'!I5</f>
        <v>0</v>
      </c>
      <c r="J39" s="61">
        <f>'Рейтинг ТС'!J5</f>
        <v>0</v>
      </c>
      <c r="K39" s="61">
        <f>'Рейтинг ТС'!K5</f>
        <v>0</v>
      </c>
      <c r="L39" s="61">
        <f>'Рейтинг ТС'!L5</f>
        <v>0</v>
      </c>
      <c r="M39" s="58">
        <f>'Рейтинг ТС'!M5</f>
        <v>0</v>
      </c>
      <c r="N39" s="62">
        <f>'Рейтинг ТС'!N5</f>
        <v>96</v>
      </c>
      <c r="O39" s="60">
        <f>'Рейтинг ТС'!O5</f>
        <v>8</v>
      </c>
      <c r="Q39" s="71">
        <f>'Рейтинг ТС'!Q5</f>
        <v>24</v>
      </c>
      <c r="R39" s="60">
        <f>'Рейтинг ТС'!R5</f>
        <v>7</v>
      </c>
    </row>
    <row r="40" spans="1:18">
      <c r="A40" s="58">
        <f>'Рейтинг ТС'!A6</f>
        <v>2</v>
      </c>
      <c r="B40" s="59" t="str">
        <f>'Рейтинг ТС'!B6</f>
        <v>Афонин Георгий</v>
      </c>
      <c r="C40" s="60" t="str">
        <f>'Рейтинг ТС'!C6</f>
        <v>мю</v>
      </c>
      <c r="D40" s="61">
        <f>'Рейтинг ТС'!D6</f>
        <v>225</v>
      </c>
      <c r="E40" s="61">
        <f>'Рейтинг ТС'!E6</f>
        <v>225</v>
      </c>
      <c r="F40" s="61">
        <f>'Рейтинг ТС'!F6</f>
        <v>0</v>
      </c>
      <c r="G40" s="61">
        <f>'Рейтинг ТС'!G6</f>
        <v>0</v>
      </c>
      <c r="H40" s="61">
        <f>'Рейтинг ТС'!H6</f>
        <v>0</v>
      </c>
      <c r="I40" s="61">
        <f>'Рейтинг ТС'!I6</f>
        <v>0</v>
      </c>
      <c r="J40" s="61">
        <f>'Рейтинг ТС'!J6</f>
        <v>0</v>
      </c>
      <c r="K40" s="61">
        <f>'Рейтинг ТС'!K6</f>
        <v>0</v>
      </c>
      <c r="L40" s="61">
        <f>'Рейтинг ТС'!L6</f>
        <v>0</v>
      </c>
      <c r="M40" s="58">
        <f>'Рейтинг ТС'!M6</f>
        <v>0</v>
      </c>
      <c r="N40" s="62">
        <f>'Рейтинг ТС'!N6</f>
        <v>225</v>
      </c>
      <c r="O40" s="60">
        <f>'Рейтинг ТС'!O6</f>
        <v>3</v>
      </c>
      <c r="Q40" s="71">
        <f>'Рейтинг ТС'!Q6</f>
        <v>56.25</v>
      </c>
      <c r="R40" s="60">
        <f>'Рейтинг ТС'!R6</f>
        <v>3</v>
      </c>
    </row>
    <row r="41" spans="1:18">
      <c r="A41" s="58">
        <f>'Рейтинг ТС'!A7</f>
        <v>3</v>
      </c>
      <c r="B41" s="59" t="str">
        <f>'Рейтинг ТС'!B7</f>
        <v>Большаков Алексей</v>
      </c>
      <c r="C41" s="60" t="str">
        <f>'Рейтинг ТС'!C7</f>
        <v>мю</v>
      </c>
      <c r="D41" s="61">
        <f>'Рейтинг ТС'!D7</f>
        <v>300</v>
      </c>
      <c r="E41" s="61">
        <f>'Рейтинг ТС'!E7</f>
        <v>400</v>
      </c>
      <c r="F41" s="61">
        <f>'Рейтинг ТС'!F7</f>
        <v>0</v>
      </c>
      <c r="G41" s="61">
        <f>'Рейтинг ТС'!G7</f>
        <v>0</v>
      </c>
      <c r="H41" s="61">
        <f>'Рейтинг ТС'!H7</f>
        <v>0</v>
      </c>
      <c r="I41" s="61">
        <f>'Рейтинг ТС'!I7</f>
        <v>0</v>
      </c>
      <c r="J41" s="61">
        <f>'Рейтинг ТС'!J7</f>
        <v>0</v>
      </c>
      <c r="K41" s="61">
        <f>'Рейтинг ТС'!K7</f>
        <v>0</v>
      </c>
      <c r="L41" s="61">
        <f>'Рейтинг ТС'!L7</f>
        <v>0</v>
      </c>
      <c r="M41" s="58">
        <f>'Рейтинг ТС'!M7</f>
        <v>0</v>
      </c>
      <c r="N41" s="62">
        <f>'Рейтинг ТС'!N7</f>
        <v>400</v>
      </c>
      <c r="O41" s="60">
        <f>'Рейтинг ТС'!O7</f>
        <v>1</v>
      </c>
      <c r="Q41" s="71">
        <f>'Рейтинг ТС'!Q7</f>
        <v>87.5</v>
      </c>
      <c r="R41" s="60">
        <f>'Рейтинг ТС'!R7</f>
        <v>1</v>
      </c>
    </row>
    <row r="42" spans="1:18">
      <c r="A42" s="58">
        <f>'Рейтинг ТС'!A8</f>
        <v>4</v>
      </c>
      <c r="B42" s="59" t="str">
        <f>'Рейтинг ТС'!B8</f>
        <v>Буров Коля</v>
      </c>
      <c r="C42" s="60" t="str">
        <f>'Рейтинг ТС'!C8</f>
        <v>мю</v>
      </c>
      <c r="D42" s="61">
        <f>'Рейтинг ТС'!D8</f>
        <v>0</v>
      </c>
      <c r="E42" s="61">
        <f>'Рейтинг ТС'!E8</f>
        <v>169</v>
      </c>
      <c r="F42" s="61">
        <f>'Рейтинг ТС'!F8</f>
        <v>0</v>
      </c>
      <c r="G42" s="61">
        <f>'Рейтинг ТС'!G8</f>
        <v>0</v>
      </c>
      <c r="H42" s="61">
        <f>'Рейтинг ТС'!H8</f>
        <v>0</v>
      </c>
      <c r="I42" s="61">
        <f>'Рейтинг ТС'!I8</f>
        <v>0</v>
      </c>
      <c r="J42" s="61">
        <f>'Рейтинг ТС'!J8</f>
        <v>0</v>
      </c>
      <c r="K42" s="61">
        <f>'Рейтинг ТС'!K8</f>
        <v>0</v>
      </c>
      <c r="L42" s="61">
        <f>'Рейтинг ТС'!L8</f>
        <v>0</v>
      </c>
      <c r="M42" s="58">
        <f>'Рейтинг ТС'!M8</f>
        <v>0</v>
      </c>
      <c r="N42" s="62">
        <f>'Рейтинг ТС'!N8</f>
        <v>169</v>
      </c>
      <c r="O42" s="60">
        <f>'Рейтинг ТС'!O8</f>
        <v>4</v>
      </c>
      <c r="Q42" s="71">
        <f>'Рейтинг ТС'!Q8</f>
        <v>42.25</v>
      </c>
      <c r="R42" s="60">
        <f>'Рейтинг ТС'!R8</f>
        <v>4</v>
      </c>
    </row>
    <row r="43" spans="1:18">
      <c r="A43" s="58">
        <f>'Рейтинг ТС'!A9</f>
        <v>5</v>
      </c>
      <c r="B43" s="59" t="str">
        <f>'Рейтинг ТС'!B9</f>
        <v>Кондаков Илья</v>
      </c>
      <c r="C43" s="60" t="str">
        <f>'Рейтинг ТС'!C9</f>
        <v>мю</v>
      </c>
      <c r="D43" s="61">
        <f>'Рейтинг ТС'!D9</f>
        <v>127</v>
      </c>
      <c r="E43" s="61">
        <f>'Рейтинг ТС'!E9</f>
        <v>0</v>
      </c>
      <c r="F43" s="61">
        <f>'Рейтинг ТС'!F9</f>
        <v>0</v>
      </c>
      <c r="G43" s="61">
        <f>'Рейтинг ТС'!G9</f>
        <v>0</v>
      </c>
      <c r="H43" s="61">
        <f>'Рейтинг ТС'!H9</f>
        <v>0</v>
      </c>
      <c r="I43" s="61">
        <f>'Рейтинг ТС'!I9</f>
        <v>0</v>
      </c>
      <c r="J43" s="61">
        <f>'Рейтинг ТС'!J9</f>
        <v>0</v>
      </c>
      <c r="K43" s="61">
        <f>'Рейтинг ТС'!K9</f>
        <v>0</v>
      </c>
      <c r="L43" s="61">
        <f>'Рейтинг ТС'!L9</f>
        <v>0</v>
      </c>
      <c r="M43" s="58">
        <f>'Рейтинг ТС'!M9</f>
        <v>0</v>
      </c>
      <c r="N43" s="62">
        <f>'Рейтинг ТС'!N9</f>
        <v>127</v>
      </c>
      <c r="O43" s="60">
        <f>'Рейтинг ТС'!O9</f>
        <v>6</v>
      </c>
      <c r="Q43" s="71">
        <f>'Рейтинг ТС'!Q9</f>
        <v>31.75</v>
      </c>
      <c r="R43" s="60">
        <f>'Рейтинг ТС'!R9</f>
        <v>6</v>
      </c>
    </row>
    <row r="44" spans="1:18">
      <c r="A44" s="58">
        <f>'Рейтинг ТС'!A10</f>
        <v>6</v>
      </c>
      <c r="B44" s="59" t="str">
        <f>'Рейтинг ТС'!B10</f>
        <v>Левенец Семён</v>
      </c>
      <c r="C44" s="60" t="str">
        <f>'Рейтинг ТС'!C10</f>
        <v>ю</v>
      </c>
      <c r="D44" s="61">
        <f>'Рейтинг ТС'!D10</f>
        <v>0</v>
      </c>
      <c r="E44" s="61">
        <f>'Рейтинг ТС'!E10</f>
        <v>127</v>
      </c>
      <c r="F44" s="61">
        <f>'Рейтинг ТС'!F10</f>
        <v>0</v>
      </c>
      <c r="G44" s="61">
        <f>'Рейтинг ТС'!G10</f>
        <v>0</v>
      </c>
      <c r="H44" s="61">
        <f>'Рейтинг ТС'!H10</f>
        <v>0</v>
      </c>
      <c r="I44" s="61">
        <f>'Рейтинг ТС'!I10</f>
        <v>0</v>
      </c>
      <c r="J44" s="61">
        <f>'Рейтинг ТС'!J10</f>
        <v>0</v>
      </c>
      <c r="K44" s="61">
        <f>'Рейтинг ТС'!K10</f>
        <v>0</v>
      </c>
      <c r="L44" s="61">
        <f>'Рейтинг ТС'!L10</f>
        <v>0</v>
      </c>
      <c r="M44" s="58">
        <f>'Рейтинг ТС'!M10</f>
        <v>0</v>
      </c>
      <c r="N44" s="62">
        <f>'Рейтинг ТС'!N10</f>
        <v>127</v>
      </c>
      <c r="O44" s="60">
        <f>'Рейтинг ТС'!O10</f>
        <v>6</v>
      </c>
      <c r="Q44" s="71">
        <f>'Рейтинг ТС'!Q10</f>
        <v>31.75</v>
      </c>
      <c r="R44" s="60">
        <f>'Рейтинг ТС'!R10</f>
        <v>6</v>
      </c>
    </row>
    <row r="45" spans="1:18">
      <c r="A45" s="58">
        <f>'Рейтинг ТС'!A11</f>
        <v>7</v>
      </c>
      <c r="B45" s="59" t="str">
        <f>'Рейтинг ТС'!B11</f>
        <v>Олипир Никита</v>
      </c>
      <c r="C45" s="60" t="str">
        <f>'Рейтинг ТС'!C11</f>
        <v>мю</v>
      </c>
      <c r="D45" s="61">
        <f>'Рейтинг ТС'!D11</f>
        <v>71</v>
      </c>
      <c r="E45" s="61">
        <f>'Рейтинг ТС'!E11</f>
        <v>0</v>
      </c>
      <c r="F45" s="61">
        <f>'Рейтинг ТС'!F11</f>
        <v>0</v>
      </c>
      <c r="G45" s="61">
        <f>'Рейтинг ТС'!G11</f>
        <v>0</v>
      </c>
      <c r="H45" s="61">
        <f>'Рейтинг ТС'!H11</f>
        <v>0</v>
      </c>
      <c r="I45" s="61">
        <f>'Рейтинг ТС'!I11</f>
        <v>0</v>
      </c>
      <c r="J45" s="61">
        <f>'Рейтинг ТС'!J11</f>
        <v>0</v>
      </c>
      <c r="K45" s="61">
        <f>'Рейтинг ТС'!K11</f>
        <v>0</v>
      </c>
      <c r="L45" s="61">
        <f>'Рейтинг ТС'!L11</f>
        <v>0</v>
      </c>
      <c r="M45" s="58">
        <f>'Рейтинг ТС'!M11</f>
        <v>0</v>
      </c>
      <c r="N45" s="62">
        <f>'Рейтинг ТС'!N11</f>
        <v>71</v>
      </c>
      <c r="O45" s="60">
        <f>'Рейтинг ТС'!O11</f>
        <v>9</v>
      </c>
      <c r="Q45" s="71">
        <f>'Рейтинг ТС'!Q11</f>
        <v>17.75</v>
      </c>
      <c r="R45" s="60">
        <f>'Рейтинг ТС'!R11</f>
        <v>8</v>
      </c>
    </row>
    <row r="46" spans="1:18">
      <c r="A46" s="58">
        <f>'Рейтинг ТС'!A12</f>
        <v>8</v>
      </c>
      <c r="B46" s="59" t="str">
        <f>'Рейтинг ТС'!B12</f>
        <v>Репин Данил</v>
      </c>
      <c r="C46" s="60" t="str">
        <f>'Рейтинг ТС'!C12</f>
        <v>в</v>
      </c>
      <c r="D46" s="61">
        <f>'Рейтинг ТС'!D12</f>
        <v>169</v>
      </c>
      <c r="E46" s="61">
        <f>'Рейтинг ТС'!E12</f>
        <v>0</v>
      </c>
      <c r="F46" s="61">
        <f>'Рейтинг ТС'!F12</f>
        <v>0</v>
      </c>
      <c r="G46" s="61">
        <f>'Рейтинг ТС'!G12</f>
        <v>0</v>
      </c>
      <c r="H46" s="61">
        <f>'Рейтинг ТС'!H12</f>
        <v>0</v>
      </c>
      <c r="I46" s="61">
        <f>'Рейтинг ТС'!I12</f>
        <v>0</v>
      </c>
      <c r="J46" s="61">
        <f>'Рейтинг ТС'!J12</f>
        <v>0</v>
      </c>
      <c r="K46" s="61">
        <f>'Рейтинг ТС'!K12</f>
        <v>0</v>
      </c>
      <c r="L46" s="61">
        <f>'Рейтинг ТС'!L12</f>
        <v>0</v>
      </c>
      <c r="M46" s="58">
        <f>'Рейтинг ТС'!M12</f>
        <v>0</v>
      </c>
      <c r="N46" s="62">
        <f>'Рейтинг ТС'!N12</f>
        <v>169</v>
      </c>
      <c r="O46" s="60">
        <f>'Рейтинг ТС'!O12</f>
        <v>4</v>
      </c>
      <c r="Q46" s="71">
        <f>'Рейтинг ТС'!Q12</f>
        <v>42.25</v>
      </c>
      <c r="R46" s="60">
        <f>'Рейтинг ТС'!R12</f>
        <v>4</v>
      </c>
    </row>
    <row r="47" spans="1:18">
      <c r="A47" s="58">
        <f>'Рейтинг ТС'!A13</f>
        <v>9</v>
      </c>
      <c r="B47" s="59" t="str">
        <f>'Рейтинг ТС'!B13</f>
        <v>Шелютин Владимир</v>
      </c>
      <c r="C47" s="60" t="str">
        <f>'Рейтинг ТС'!C13</f>
        <v>ю</v>
      </c>
      <c r="D47" s="61">
        <f>'Рейтинг ТС'!D13</f>
        <v>400</v>
      </c>
      <c r="E47" s="61">
        <f>'Рейтинг ТС'!E13</f>
        <v>300</v>
      </c>
      <c r="F47" s="61">
        <f>'Рейтинг ТС'!F13</f>
        <v>0</v>
      </c>
      <c r="G47" s="61">
        <f>'Рейтинг ТС'!G13</f>
        <v>0</v>
      </c>
      <c r="H47" s="61">
        <f>'Рейтинг ТС'!H13</f>
        <v>0</v>
      </c>
      <c r="I47" s="61">
        <f>'Рейтинг ТС'!I13</f>
        <v>0</v>
      </c>
      <c r="J47" s="61">
        <f>'Рейтинг ТС'!J13</f>
        <v>0</v>
      </c>
      <c r="K47" s="61">
        <f>'Рейтинг ТС'!K13</f>
        <v>0</v>
      </c>
      <c r="L47" s="61">
        <f>'Рейтинг ТС'!L13</f>
        <v>0</v>
      </c>
      <c r="M47" s="58">
        <f>'Рейтинг ТС'!M13</f>
        <v>0</v>
      </c>
      <c r="N47" s="62">
        <f>'Рейтинг ТС'!N13</f>
        <v>400</v>
      </c>
      <c r="O47" s="60">
        <f>'Рейтинг ТС'!O13</f>
        <v>1</v>
      </c>
      <c r="Q47" s="71">
        <f>'Рейтинг ТС'!Q13</f>
        <v>87.5</v>
      </c>
      <c r="R47" s="60">
        <f>'Рейтинг ТС'!R13</f>
        <v>1</v>
      </c>
    </row>
    <row r="48" spans="1:18">
      <c r="A48" s="58">
        <f>'Рейтинг ТС'!A14</f>
        <v>10</v>
      </c>
      <c r="B48" s="59">
        <f>'Рейтинг ТС'!B14</f>
        <v>0</v>
      </c>
      <c r="C48" s="60" t="str">
        <f>'Рейтинг ТС'!C14</f>
        <v xml:space="preserve"> </v>
      </c>
      <c r="D48" s="61">
        <f>'Рейтинг ТС'!D14</f>
        <v>0</v>
      </c>
      <c r="E48" s="61">
        <f>'Рейтинг ТС'!E14</f>
        <v>0</v>
      </c>
      <c r="F48" s="61">
        <f>'Рейтинг ТС'!F14</f>
        <v>0</v>
      </c>
      <c r="G48" s="61">
        <f>'Рейтинг ТС'!G14</f>
        <v>0</v>
      </c>
      <c r="H48" s="61">
        <f>'Рейтинг ТС'!H14</f>
        <v>0</v>
      </c>
      <c r="I48" s="61">
        <f>'Рейтинг ТС'!I14</f>
        <v>0</v>
      </c>
      <c r="J48" s="61">
        <f>'Рейтинг ТС'!J14</f>
        <v>0</v>
      </c>
      <c r="K48" s="61">
        <f>'Рейтинг ТС'!K14</f>
        <v>0</v>
      </c>
      <c r="L48" s="61">
        <f>'Рейтинг ТС'!L14</f>
        <v>0</v>
      </c>
      <c r="M48" s="58">
        <f>'Рейтинг ТС'!M14</f>
        <v>0</v>
      </c>
      <c r="N48" s="62">
        <f>'Рейтинг ТС'!N14</f>
        <v>0</v>
      </c>
      <c r="O48" s="60">
        <f>'Рейтинг ТС'!O14</f>
        <v>0</v>
      </c>
      <c r="Q48" s="71" t="e">
        <f>'Рейтинг ТС'!Q14</f>
        <v>#DIV/0!</v>
      </c>
      <c r="R48" s="60">
        <f>'Рейтинг ТС'!R14</f>
        <v>0</v>
      </c>
    </row>
    <row r="49" spans="1:18">
      <c r="A49" s="58">
        <f>'Рейтинг ТС'!A15</f>
        <v>11</v>
      </c>
      <c r="B49" s="59">
        <f>'Рейтинг ТС'!B15</f>
        <v>0</v>
      </c>
      <c r="C49" s="60" t="str">
        <f>'Рейтинг ТС'!C15</f>
        <v xml:space="preserve"> </v>
      </c>
      <c r="D49" s="61">
        <f>'Рейтинг ТС'!D15</f>
        <v>0</v>
      </c>
      <c r="E49" s="61">
        <f>'Рейтинг ТС'!E15</f>
        <v>0</v>
      </c>
      <c r="F49" s="61">
        <f>'Рейтинг ТС'!F15</f>
        <v>0</v>
      </c>
      <c r="G49" s="61">
        <f>'Рейтинг ТС'!G15</f>
        <v>0</v>
      </c>
      <c r="H49" s="61">
        <f>'Рейтинг ТС'!H15</f>
        <v>0</v>
      </c>
      <c r="I49" s="61">
        <f>'Рейтинг ТС'!I15</f>
        <v>0</v>
      </c>
      <c r="J49" s="61">
        <f>'Рейтинг ТС'!J15</f>
        <v>0</v>
      </c>
      <c r="K49" s="61">
        <f>'Рейтинг ТС'!K15</f>
        <v>0</v>
      </c>
      <c r="L49" s="61">
        <f>'Рейтинг ТС'!L15</f>
        <v>0</v>
      </c>
      <c r="M49" s="58">
        <f>'Рейтинг ТС'!M15</f>
        <v>0</v>
      </c>
      <c r="N49" s="62">
        <f>'Рейтинг ТС'!N15</f>
        <v>0</v>
      </c>
      <c r="O49" s="60">
        <f>'Рейтинг ТС'!O15</f>
        <v>0</v>
      </c>
      <c r="Q49" s="71" t="e">
        <f>'Рейтинг ТС'!Q15</f>
        <v>#DIV/0!</v>
      </c>
      <c r="R49" s="60">
        <f>'Рейтинг ТС'!R15</f>
        <v>0</v>
      </c>
    </row>
    <row r="50" spans="1:18">
      <c r="A50" s="58">
        <f>'Рейтинг ТС'!A16</f>
        <v>12</v>
      </c>
      <c r="B50" s="59">
        <f>'Рейтинг ТС'!B16</f>
        <v>0</v>
      </c>
      <c r="C50" s="60" t="str">
        <f>'Рейтинг ТС'!C16</f>
        <v xml:space="preserve"> </v>
      </c>
      <c r="D50" s="61">
        <f>'Рейтинг ТС'!D16</f>
        <v>0</v>
      </c>
      <c r="E50" s="61">
        <f>'Рейтинг ТС'!E16</f>
        <v>0</v>
      </c>
      <c r="F50" s="61">
        <f>'Рейтинг ТС'!F16</f>
        <v>0</v>
      </c>
      <c r="G50" s="61">
        <f>'Рейтинг ТС'!G16</f>
        <v>0</v>
      </c>
      <c r="H50" s="61">
        <f>'Рейтинг ТС'!H16</f>
        <v>0</v>
      </c>
      <c r="I50" s="61">
        <f>'Рейтинг ТС'!I16</f>
        <v>0</v>
      </c>
      <c r="J50" s="61">
        <f>'Рейтинг ТС'!J16</f>
        <v>0</v>
      </c>
      <c r="K50" s="61">
        <f>'Рейтинг ТС'!K16</f>
        <v>0</v>
      </c>
      <c r="L50" s="61">
        <f>'Рейтинг ТС'!L16</f>
        <v>0</v>
      </c>
      <c r="M50" s="58">
        <f>'Рейтинг ТС'!M16</f>
        <v>0</v>
      </c>
      <c r="N50" s="62">
        <f>'Рейтинг ТС'!N16</f>
        <v>0</v>
      </c>
      <c r="O50" s="60">
        <f>'Рейтинг ТС'!O16</f>
        <v>0</v>
      </c>
      <c r="Q50" s="71" t="e">
        <f>'Рейтинг ТС'!Q16</f>
        <v>#DIV/0!</v>
      </c>
      <c r="R50" s="60">
        <f>'Рейтинг ТС'!R16</f>
        <v>0</v>
      </c>
    </row>
    <row r="51" spans="1:18">
      <c r="A51" s="58">
        <f>'Рейтинг ТС'!A17</f>
        <v>13</v>
      </c>
      <c r="B51" s="59">
        <f>'Рейтинг ТС'!B17</f>
        <v>0</v>
      </c>
      <c r="C51" s="60" t="str">
        <f>'Рейтинг ТС'!C17</f>
        <v xml:space="preserve"> </v>
      </c>
      <c r="D51" s="61">
        <f>'Рейтинг ТС'!D17</f>
        <v>0</v>
      </c>
      <c r="E51" s="61">
        <f>'Рейтинг ТС'!E17</f>
        <v>0</v>
      </c>
      <c r="F51" s="61">
        <f>'Рейтинг ТС'!F17</f>
        <v>0</v>
      </c>
      <c r="G51" s="61">
        <f>'Рейтинг ТС'!G17</f>
        <v>0</v>
      </c>
      <c r="H51" s="61">
        <f>'Рейтинг ТС'!H17</f>
        <v>0</v>
      </c>
      <c r="I51" s="61">
        <f>'Рейтинг ТС'!I17</f>
        <v>0</v>
      </c>
      <c r="J51" s="61">
        <f>'Рейтинг ТС'!J17</f>
        <v>0</v>
      </c>
      <c r="K51" s="61">
        <f>'Рейтинг ТС'!K17</f>
        <v>0</v>
      </c>
      <c r="L51" s="61">
        <f>'Рейтинг ТС'!L17</f>
        <v>0</v>
      </c>
      <c r="M51" s="58">
        <f>'Рейтинг ТС'!M17</f>
        <v>0</v>
      </c>
      <c r="N51" s="62">
        <f>'Рейтинг ТС'!N17</f>
        <v>0</v>
      </c>
      <c r="O51" s="60">
        <f>'Рейтинг ТС'!O17</f>
        <v>0</v>
      </c>
      <c r="Q51" s="71" t="e">
        <f>'Рейтинг ТС'!Q17</f>
        <v>#DIV/0!</v>
      </c>
      <c r="R51" s="60">
        <f>'Рейтинг ТС'!R17</f>
        <v>0</v>
      </c>
    </row>
    <row r="52" spans="1:18">
      <c r="A52" s="58">
        <f>'Рейтинг ТС'!A18</f>
        <v>14</v>
      </c>
      <c r="B52" s="59">
        <f>'Рейтинг ТС'!B18</f>
        <v>0</v>
      </c>
      <c r="C52" s="60" t="str">
        <f>'Рейтинг ТС'!C18</f>
        <v xml:space="preserve"> </v>
      </c>
      <c r="D52" s="61">
        <f>'Рейтинг ТС'!D18</f>
        <v>0</v>
      </c>
      <c r="E52" s="61">
        <f>'Рейтинг ТС'!E18</f>
        <v>0</v>
      </c>
      <c r="F52" s="61">
        <f>'Рейтинг ТС'!F18</f>
        <v>0</v>
      </c>
      <c r="G52" s="61">
        <f>'Рейтинг ТС'!G18</f>
        <v>0</v>
      </c>
      <c r="H52" s="61">
        <f>'Рейтинг ТС'!H18</f>
        <v>0</v>
      </c>
      <c r="I52" s="61">
        <f>'Рейтинг ТС'!I18</f>
        <v>0</v>
      </c>
      <c r="J52" s="61">
        <f>'Рейтинг ТС'!J18</f>
        <v>0</v>
      </c>
      <c r="K52" s="61">
        <f>'Рейтинг ТС'!K18</f>
        <v>0</v>
      </c>
      <c r="L52" s="61">
        <f>'Рейтинг ТС'!L18</f>
        <v>0</v>
      </c>
      <c r="M52" s="58">
        <f>'Рейтинг ТС'!M18</f>
        <v>0</v>
      </c>
      <c r="N52" s="62">
        <f>'Рейтинг ТС'!N18</f>
        <v>0</v>
      </c>
      <c r="O52" s="60">
        <f>'Рейтинг ТС'!O18</f>
        <v>0</v>
      </c>
      <c r="Q52" s="71" t="e">
        <f>'Рейтинг ТС'!Q18</f>
        <v>#DIV/0!</v>
      </c>
      <c r="R52" s="60">
        <f>'Рейтинг ТС'!R18</f>
        <v>0</v>
      </c>
    </row>
    <row r="53" spans="1:18">
      <c r="A53" s="58">
        <f>'Рейтинг ТС'!A19</f>
        <v>15</v>
      </c>
      <c r="B53" s="59">
        <f>'Рейтинг ТС'!B19</f>
        <v>0</v>
      </c>
      <c r="C53" s="60" t="str">
        <f>'Рейтинг ТС'!C19</f>
        <v xml:space="preserve"> </v>
      </c>
      <c r="D53" s="61">
        <f>'Рейтинг ТС'!D19</f>
        <v>0</v>
      </c>
      <c r="E53" s="61">
        <f>'Рейтинг ТС'!E19</f>
        <v>0</v>
      </c>
      <c r="F53" s="61">
        <f>'Рейтинг ТС'!F19</f>
        <v>0</v>
      </c>
      <c r="G53" s="61">
        <f>'Рейтинг ТС'!G19</f>
        <v>0</v>
      </c>
      <c r="H53" s="61">
        <f>'Рейтинг ТС'!H19</f>
        <v>0</v>
      </c>
      <c r="I53" s="61">
        <f>'Рейтинг ТС'!I19</f>
        <v>0</v>
      </c>
      <c r="J53" s="61">
        <f>'Рейтинг ТС'!J19</f>
        <v>0</v>
      </c>
      <c r="K53" s="61">
        <f>'Рейтинг ТС'!K19</f>
        <v>0</v>
      </c>
      <c r="L53" s="61">
        <f>'Рейтинг ТС'!L19</f>
        <v>0</v>
      </c>
      <c r="M53" s="58">
        <f>'Рейтинг ТС'!M19</f>
        <v>0</v>
      </c>
      <c r="N53" s="62">
        <f>'Рейтинг ТС'!N19</f>
        <v>0</v>
      </c>
      <c r="O53" s="60">
        <f>'Рейтинг ТС'!O19</f>
        <v>0</v>
      </c>
      <c r="Q53" s="71" t="e">
        <f>'Рейтинг ТС'!Q19</f>
        <v>#DIV/0!</v>
      </c>
      <c r="R53" s="60">
        <f>'Рейтинг ТС'!R19</f>
        <v>0</v>
      </c>
    </row>
    <row r="54" spans="1:18">
      <c r="A54" s="58">
        <f>'Рейтинг ТС'!A20</f>
        <v>16</v>
      </c>
      <c r="B54" s="59">
        <f>'Рейтинг ТС'!B20</f>
        <v>0</v>
      </c>
      <c r="C54" s="60" t="str">
        <f>'Рейтинг ТС'!C20</f>
        <v xml:space="preserve"> </v>
      </c>
      <c r="D54" s="61">
        <f>'Рейтинг ТС'!D20</f>
        <v>0</v>
      </c>
      <c r="E54" s="61">
        <f>'Рейтинг ТС'!E20</f>
        <v>0</v>
      </c>
      <c r="F54" s="61">
        <f>'Рейтинг ТС'!F20</f>
        <v>0</v>
      </c>
      <c r="G54" s="61">
        <f>'Рейтинг ТС'!G20</f>
        <v>0</v>
      </c>
      <c r="H54" s="61">
        <f>'Рейтинг ТС'!H20</f>
        <v>0</v>
      </c>
      <c r="I54" s="61">
        <f>'Рейтинг ТС'!I20</f>
        <v>0</v>
      </c>
      <c r="J54" s="61">
        <f>'Рейтинг ТС'!J20</f>
        <v>0</v>
      </c>
      <c r="K54" s="61">
        <f>'Рейтинг ТС'!K20</f>
        <v>0</v>
      </c>
      <c r="L54" s="61">
        <f>'Рейтинг ТС'!L20</f>
        <v>0</v>
      </c>
      <c r="M54" s="58">
        <f>'Рейтинг ТС'!M20</f>
        <v>0</v>
      </c>
      <c r="N54" s="62">
        <f>'Рейтинг ТС'!N20</f>
        <v>0</v>
      </c>
      <c r="O54" s="60">
        <f>'Рейтинг ТС'!O20</f>
        <v>0</v>
      </c>
      <c r="Q54" s="71" t="e">
        <f>'Рейтинг ТС'!Q20</f>
        <v>#DIV/0!</v>
      </c>
      <c r="R54" s="60">
        <f>'Рейтинг ТС'!R20</f>
        <v>0</v>
      </c>
    </row>
    <row r="55" spans="1:18">
      <c r="A55" s="58">
        <f>'Рейтинг ТС'!A21</f>
        <v>17</v>
      </c>
      <c r="B55" s="59">
        <f>'Рейтинг ТС'!B21</f>
        <v>0</v>
      </c>
      <c r="C55" s="60" t="str">
        <f>'Рейтинг ТС'!C21</f>
        <v xml:space="preserve"> </v>
      </c>
      <c r="D55" s="61">
        <f>'Рейтинг ТС'!D21</f>
        <v>0</v>
      </c>
      <c r="E55" s="61">
        <f>'Рейтинг ТС'!E21</f>
        <v>0</v>
      </c>
      <c r="F55" s="61">
        <f>'Рейтинг ТС'!F21</f>
        <v>0</v>
      </c>
      <c r="G55" s="61">
        <f>'Рейтинг ТС'!G21</f>
        <v>0</v>
      </c>
      <c r="H55" s="61">
        <f>'Рейтинг ТС'!H21</f>
        <v>0</v>
      </c>
      <c r="I55" s="61">
        <f>'Рейтинг ТС'!I21</f>
        <v>0</v>
      </c>
      <c r="J55" s="61">
        <f>'Рейтинг ТС'!J21</f>
        <v>0</v>
      </c>
      <c r="K55" s="61">
        <f>'Рейтинг ТС'!K21</f>
        <v>0</v>
      </c>
      <c r="L55" s="61">
        <f>'Рейтинг ТС'!L21</f>
        <v>0</v>
      </c>
      <c r="M55" s="58">
        <f>'Рейтинг ТС'!M21</f>
        <v>0</v>
      </c>
      <c r="N55" s="62">
        <f>'Рейтинг ТС'!N21</f>
        <v>0</v>
      </c>
      <c r="O55" s="60">
        <f>'Рейтинг ТС'!O21</f>
        <v>0</v>
      </c>
      <c r="Q55" s="71" t="e">
        <f>'Рейтинг ТС'!Q21</f>
        <v>#DIV/0!</v>
      </c>
      <c r="R55" s="60">
        <f>'Рейтинг ТС'!R21</f>
        <v>0</v>
      </c>
    </row>
    <row r="56" spans="1:18">
      <c r="A56" s="58">
        <f>'Рейтинг ТС'!A22</f>
        <v>18</v>
      </c>
      <c r="B56" s="59">
        <f>'Рейтинг ТС'!B22</f>
        <v>0</v>
      </c>
      <c r="C56" s="60" t="str">
        <f>'Рейтинг ТС'!C22</f>
        <v xml:space="preserve"> </v>
      </c>
      <c r="D56" s="61">
        <f>'Рейтинг ТС'!D22</f>
        <v>0</v>
      </c>
      <c r="E56" s="61">
        <f>'Рейтинг ТС'!E22</f>
        <v>0</v>
      </c>
      <c r="F56" s="61">
        <f>'Рейтинг ТС'!F22</f>
        <v>0</v>
      </c>
      <c r="G56" s="61">
        <f>'Рейтинг ТС'!G22</f>
        <v>0</v>
      </c>
      <c r="H56" s="61">
        <f>'Рейтинг ТС'!H22</f>
        <v>0</v>
      </c>
      <c r="I56" s="61">
        <f>'Рейтинг ТС'!I22</f>
        <v>0</v>
      </c>
      <c r="J56" s="61">
        <f>'Рейтинг ТС'!J22</f>
        <v>0</v>
      </c>
      <c r="K56" s="61">
        <f>'Рейтинг ТС'!K22</f>
        <v>0</v>
      </c>
      <c r="L56" s="61">
        <f>'Рейтинг ТС'!L22</f>
        <v>0</v>
      </c>
      <c r="M56" s="58">
        <f>'Рейтинг ТС'!M22</f>
        <v>0</v>
      </c>
      <c r="N56" s="62">
        <f>'Рейтинг ТС'!N22</f>
        <v>0</v>
      </c>
      <c r="O56" s="60">
        <f>'Рейтинг ТС'!O22</f>
        <v>0</v>
      </c>
      <c r="Q56" s="71" t="e">
        <f>'Рейтинг ТС'!Q22</f>
        <v>#DIV/0!</v>
      </c>
      <c r="R56" s="60">
        <f>'Рейтинг ТС'!R22</f>
        <v>0</v>
      </c>
    </row>
    <row r="57" spans="1:18">
      <c r="A57" s="58">
        <f>'Рейтинг ТС'!A23</f>
        <v>19</v>
      </c>
      <c r="B57" s="59">
        <f>'Рейтинг ТС'!B23</f>
        <v>0</v>
      </c>
      <c r="C57" s="60" t="str">
        <f>'Рейтинг ТС'!C23</f>
        <v xml:space="preserve"> </v>
      </c>
      <c r="D57" s="61">
        <f>'Рейтинг ТС'!D23</f>
        <v>0</v>
      </c>
      <c r="E57" s="61">
        <f>'Рейтинг ТС'!E23</f>
        <v>0</v>
      </c>
      <c r="F57" s="61">
        <f>'Рейтинг ТС'!F23</f>
        <v>0</v>
      </c>
      <c r="G57" s="61">
        <f>'Рейтинг ТС'!G23</f>
        <v>0</v>
      </c>
      <c r="H57" s="61">
        <f>'Рейтинг ТС'!H23</f>
        <v>0</v>
      </c>
      <c r="I57" s="61">
        <f>'Рейтинг ТС'!I23</f>
        <v>0</v>
      </c>
      <c r="J57" s="61">
        <f>'Рейтинг ТС'!J23</f>
        <v>0</v>
      </c>
      <c r="K57" s="61">
        <f>'Рейтинг ТС'!K23</f>
        <v>0</v>
      </c>
      <c r="L57" s="61">
        <f>'Рейтинг ТС'!L23</f>
        <v>0</v>
      </c>
      <c r="M57" s="58">
        <f>'Рейтинг ТС'!M23</f>
        <v>0</v>
      </c>
      <c r="N57" s="62">
        <f>'Рейтинг ТС'!N23</f>
        <v>0</v>
      </c>
      <c r="O57" s="60">
        <f>'Рейтинг ТС'!O23</f>
        <v>0</v>
      </c>
      <c r="Q57" s="71" t="e">
        <f>'Рейтинг ТС'!Q23</f>
        <v>#DIV/0!</v>
      </c>
      <c r="R57" s="60">
        <f>'Рейтинг ТС'!R23</f>
        <v>0</v>
      </c>
    </row>
    <row r="58" spans="1:18">
      <c r="A58" s="58">
        <f>'Рейтинг ТС'!A24</f>
        <v>20</v>
      </c>
      <c r="B58" s="59">
        <f>'Рейтинг ТС'!B24</f>
        <v>0</v>
      </c>
      <c r="C58" s="60" t="str">
        <f>'Рейтинг ТС'!C24</f>
        <v xml:space="preserve"> </v>
      </c>
      <c r="D58" s="61">
        <f>'Рейтинг ТС'!D24</f>
        <v>0</v>
      </c>
      <c r="E58" s="61">
        <f>'Рейтинг ТС'!E24</f>
        <v>0</v>
      </c>
      <c r="F58" s="61">
        <f>'Рейтинг ТС'!F24</f>
        <v>0</v>
      </c>
      <c r="G58" s="61">
        <f>'Рейтинг ТС'!G24</f>
        <v>0</v>
      </c>
      <c r="H58" s="61">
        <f>'Рейтинг ТС'!H24</f>
        <v>0</v>
      </c>
      <c r="I58" s="61">
        <f>'Рейтинг ТС'!I24</f>
        <v>0</v>
      </c>
      <c r="J58" s="61">
        <f>'Рейтинг ТС'!J24</f>
        <v>0</v>
      </c>
      <c r="K58" s="61">
        <f>'Рейтинг ТС'!K24</f>
        <v>0</v>
      </c>
      <c r="L58" s="61">
        <f>'Рейтинг ТС'!L24</f>
        <v>0</v>
      </c>
      <c r="M58" s="58">
        <f>'Рейтинг ТС'!M24</f>
        <v>0</v>
      </c>
      <c r="N58" s="62">
        <f>'Рейтинг ТС'!N24</f>
        <v>0</v>
      </c>
      <c r="O58" s="60">
        <f>'Рейтинг ТС'!O24</f>
        <v>0</v>
      </c>
      <c r="Q58" s="71" t="e">
        <f>'Рейтинг ТС'!Q24</f>
        <v>#DIV/0!</v>
      </c>
      <c r="R58" s="60">
        <f>'Рейтинг ТС'!R24</f>
        <v>0</v>
      </c>
    </row>
    <row r="59" spans="1:18">
      <c r="A59" s="58">
        <f>'Рейтинг ТС'!A25</f>
        <v>21</v>
      </c>
      <c r="B59" s="59">
        <f>'Рейтинг ТС'!B25</f>
        <v>0</v>
      </c>
      <c r="C59" s="60" t="str">
        <f>'Рейтинг ТС'!C25</f>
        <v xml:space="preserve"> </v>
      </c>
      <c r="D59" s="61">
        <f>'Рейтинг ТС'!D25</f>
        <v>0</v>
      </c>
      <c r="E59" s="61">
        <f>'Рейтинг ТС'!E25</f>
        <v>0</v>
      </c>
      <c r="F59" s="61">
        <f>'Рейтинг ТС'!F25</f>
        <v>0</v>
      </c>
      <c r="G59" s="61">
        <f>'Рейтинг ТС'!G25</f>
        <v>0</v>
      </c>
      <c r="H59" s="61">
        <f>'Рейтинг ТС'!H25</f>
        <v>0</v>
      </c>
      <c r="I59" s="61">
        <f>'Рейтинг ТС'!I25</f>
        <v>0</v>
      </c>
      <c r="J59" s="61">
        <f>'Рейтинг ТС'!J25</f>
        <v>0</v>
      </c>
      <c r="K59" s="61">
        <f>'Рейтинг ТС'!K25</f>
        <v>0</v>
      </c>
      <c r="L59" s="61">
        <f>'Рейтинг ТС'!L25</f>
        <v>0</v>
      </c>
      <c r="M59" s="58">
        <f>'Рейтинг ТС'!M25</f>
        <v>0</v>
      </c>
      <c r="N59" s="62">
        <f>'Рейтинг ТС'!N25</f>
        <v>0</v>
      </c>
      <c r="O59" s="60">
        <f>'Рейтинг ТС'!O25</f>
        <v>0</v>
      </c>
      <c r="Q59" s="71" t="e">
        <f>'Рейтинг ТС'!Q25</f>
        <v>#DIV/0!</v>
      </c>
      <c r="R59" s="60">
        <f>'Рейтинг ТС'!R25</f>
        <v>0</v>
      </c>
    </row>
    <row r="60" spans="1:18">
      <c r="A60" s="58">
        <f>'Рейтинг ТС'!A26</f>
        <v>22</v>
      </c>
      <c r="B60" s="59">
        <f>'Рейтинг ТС'!B26</f>
        <v>0</v>
      </c>
      <c r="C60" s="60" t="str">
        <f>'Рейтинг ТС'!C26</f>
        <v xml:space="preserve"> </v>
      </c>
      <c r="D60" s="61">
        <f>'Рейтинг ТС'!D26</f>
        <v>0</v>
      </c>
      <c r="E60" s="61">
        <f>'Рейтинг ТС'!E26</f>
        <v>0</v>
      </c>
      <c r="F60" s="61">
        <f>'Рейтинг ТС'!F26</f>
        <v>0</v>
      </c>
      <c r="G60" s="61">
        <f>'Рейтинг ТС'!G26</f>
        <v>0</v>
      </c>
      <c r="H60" s="61">
        <f>'Рейтинг ТС'!H26</f>
        <v>0</v>
      </c>
      <c r="I60" s="61">
        <f>'Рейтинг ТС'!I26</f>
        <v>0</v>
      </c>
      <c r="J60" s="61">
        <f>'Рейтинг ТС'!J26</f>
        <v>0</v>
      </c>
      <c r="K60" s="61">
        <f>'Рейтинг ТС'!K26</f>
        <v>0</v>
      </c>
      <c r="L60" s="61">
        <f>'Рейтинг ТС'!L26</f>
        <v>0</v>
      </c>
      <c r="M60" s="58">
        <f>'Рейтинг ТС'!M26</f>
        <v>0</v>
      </c>
      <c r="N60" s="62">
        <f>'Рейтинг ТС'!N26</f>
        <v>0</v>
      </c>
      <c r="O60" s="60">
        <f>'Рейтинг ТС'!O26</f>
        <v>0</v>
      </c>
      <c r="Q60" s="71" t="e">
        <f>'Рейтинг ТС'!Q26</f>
        <v>#DIV/0!</v>
      </c>
      <c r="R60" s="60">
        <f>'Рейтинг ТС'!R26</f>
        <v>0</v>
      </c>
    </row>
    <row r="61" spans="1:18">
      <c r="A61" s="58">
        <f>'Рейтинг ТС'!A27</f>
        <v>23</v>
      </c>
      <c r="B61" s="59">
        <f>'Рейтинг ТС'!B27</f>
        <v>0</v>
      </c>
      <c r="C61" s="60" t="str">
        <f>'Рейтинг ТС'!C27</f>
        <v xml:space="preserve"> </v>
      </c>
      <c r="D61" s="61">
        <f>'Рейтинг ТС'!D27</f>
        <v>0</v>
      </c>
      <c r="E61" s="61">
        <f>'Рейтинг ТС'!E27</f>
        <v>0</v>
      </c>
      <c r="F61" s="61">
        <f>'Рейтинг ТС'!F27</f>
        <v>0</v>
      </c>
      <c r="G61" s="61">
        <f>'Рейтинг ТС'!G27</f>
        <v>0</v>
      </c>
      <c r="H61" s="61">
        <f>'Рейтинг ТС'!H27</f>
        <v>0</v>
      </c>
      <c r="I61" s="61">
        <f>'Рейтинг ТС'!I27</f>
        <v>0</v>
      </c>
      <c r="J61" s="61">
        <f>'Рейтинг ТС'!J27</f>
        <v>0</v>
      </c>
      <c r="K61" s="61">
        <f>'Рейтинг ТС'!K27</f>
        <v>0</v>
      </c>
      <c r="L61" s="61">
        <f>'Рейтинг ТС'!L27</f>
        <v>0</v>
      </c>
      <c r="M61" s="58">
        <f>'Рейтинг ТС'!M27</f>
        <v>0</v>
      </c>
      <c r="N61" s="62">
        <f>'Рейтинг ТС'!N27</f>
        <v>0</v>
      </c>
      <c r="O61" s="60">
        <f>'Рейтинг ТС'!O27</f>
        <v>0</v>
      </c>
      <c r="Q61" s="71" t="e">
        <f>'Рейтинг ТС'!Q27</f>
        <v>#DIV/0!</v>
      </c>
      <c r="R61" s="60">
        <f>'Рейтинг ТС'!R27</f>
        <v>0</v>
      </c>
    </row>
    <row r="62" spans="1:18">
      <c r="A62" s="58">
        <f>'Рейтинг ТС'!A28</f>
        <v>24</v>
      </c>
      <c r="B62" s="59">
        <f>'Рейтинг ТС'!B28</f>
        <v>0</v>
      </c>
      <c r="C62" s="60" t="str">
        <f>'Рейтинг ТС'!C28</f>
        <v xml:space="preserve"> </v>
      </c>
      <c r="D62" s="61">
        <f>'Рейтинг ТС'!D28</f>
        <v>0</v>
      </c>
      <c r="E62" s="61">
        <f>'Рейтинг ТС'!E28</f>
        <v>0</v>
      </c>
      <c r="F62" s="61">
        <f>'Рейтинг ТС'!F28</f>
        <v>0</v>
      </c>
      <c r="G62" s="61">
        <f>'Рейтинг ТС'!G28</f>
        <v>0</v>
      </c>
      <c r="H62" s="61">
        <f>'Рейтинг ТС'!H28</f>
        <v>0</v>
      </c>
      <c r="I62" s="61">
        <f>'Рейтинг ТС'!I28</f>
        <v>0</v>
      </c>
      <c r="J62" s="61">
        <f>'Рейтинг ТС'!J28</f>
        <v>0</v>
      </c>
      <c r="K62" s="61">
        <f>'Рейтинг ТС'!K28</f>
        <v>0</v>
      </c>
      <c r="L62" s="61">
        <f>'Рейтинг ТС'!L28</f>
        <v>0</v>
      </c>
      <c r="M62" s="58">
        <f>'Рейтинг ТС'!M28</f>
        <v>0</v>
      </c>
      <c r="N62" s="62">
        <f>'Рейтинг ТС'!N28</f>
        <v>0</v>
      </c>
      <c r="O62" s="60">
        <f>'Рейтинг ТС'!O28</f>
        <v>0</v>
      </c>
      <c r="Q62" s="71" t="e">
        <f>'Рейтинг ТС'!Q28</f>
        <v>#DIV/0!</v>
      </c>
      <c r="R62" s="60">
        <f>'Рейтинг ТС'!R28</f>
        <v>0</v>
      </c>
    </row>
    <row r="63" spans="1:18">
      <c r="A63" s="58">
        <f>'Рейтинг ТС'!A29</f>
        <v>25</v>
      </c>
      <c r="B63" s="59">
        <f>'Рейтинг ТС'!B29</f>
        <v>0</v>
      </c>
      <c r="C63" s="60" t="str">
        <f>'Рейтинг ТС'!C29</f>
        <v xml:space="preserve"> </v>
      </c>
      <c r="D63" s="61">
        <f>'Рейтинг ТС'!D29</f>
        <v>0</v>
      </c>
      <c r="E63" s="61">
        <f>'Рейтинг ТС'!E29</f>
        <v>0</v>
      </c>
      <c r="F63" s="61">
        <f>'Рейтинг ТС'!F29</f>
        <v>0</v>
      </c>
      <c r="G63" s="61">
        <f>'Рейтинг ТС'!G29</f>
        <v>0</v>
      </c>
      <c r="H63" s="61">
        <f>'Рейтинг ТС'!H29</f>
        <v>0</v>
      </c>
      <c r="I63" s="61">
        <f>'Рейтинг ТС'!I29</f>
        <v>0</v>
      </c>
      <c r="J63" s="61">
        <f>'Рейтинг ТС'!J29</f>
        <v>0</v>
      </c>
      <c r="K63" s="61">
        <f>'Рейтинг ТС'!K29</f>
        <v>0</v>
      </c>
      <c r="L63" s="61">
        <f>'Рейтинг ТС'!L29</f>
        <v>0</v>
      </c>
      <c r="M63" s="58">
        <f>'Рейтинг ТС'!M29</f>
        <v>0</v>
      </c>
      <c r="N63" s="62">
        <f>'Рейтинг ТС'!N29</f>
        <v>0</v>
      </c>
      <c r="O63" s="60">
        <f>'Рейтинг ТС'!O29</f>
        <v>0</v>
      </c>
      <c r="Q63" s="71" t="e">
        <f>'Рейтинг ТС'!Q29</f>
        <v>#DIV/0!</v>
      </c>
      <c r="R63" s="60">
        <f>'Рейтинг ТС'!R29</f>
        <v>0</v>
      </c>
    </row>
    <row r="64" spans="1:18">
      <c r="A64" s="58">
        <f>'Рейтинг ТС'!A30</f>
        <v>26</v>
      </c>
      <c r="B64" s="59">
        <f>'Рейтинг ТС'!B30</f>
        <v>0</v>
      </c>
      <c r="C64" s="60" t="str">
        <f>'Рейтинг ТС'!C30</f>
        <v xml:space="preserve"> </v>
      </c>
      <c r="D64" s="61">
        <f>'Рейтинг ТС'!D30</f>
        <v>0</v>
      </c>
      <c r="E64" s="61">
        <f>'Рейтинг ТС'!E30</f>
        <v>0</v>
      </c>
      <c r="F64" s="61">
        <f>'Рейтинг ТС'!F30</f>
        <v>0</v>
      </c>
      <c r="G64" s="61">
        <f>'Рейтинг ТС'!G30</f>
        <v>0</v>
      </c>
      <c r="H64" s="61">
        <f>'Рейтинг ТС'!H30</f>
        <v>0</v>
      </c>
      <c r="I64" s="61">
        <f>'Рейтинг ТС'!I30</f>
        <v>0</v>
      </c>
      <c r="J64" s="61">
        <f>'Рейтинг ТС'!J30</f>
        <v>0</v>
      </c>
      <c r="K64" s="61">
        <f>'Рейтинг ТС'!K30</f>
        <v>0</v>
      </c>
      <c r="L64" s="61">
        <f>'Рейтинг ТС'!L30</f>
        <v>0</v>
      </c>
      <c r="M64" s="58">
        <f>'Рейтинг ТС'!M30</f>
        <v>0</v>
      </c>
      <c r="N64" s="62">
        <f>'Рейтинг ТС'!N30</f>
        <v>0</v>
      </c>
      <c r="O64" s="60">
        <f>'Рейтинг ТС'!O30</f>
        <v>0</v>
      </c>
      <c r="Q64" s="71" t="e">
        <f>'Рейтинг ТС'!Q30</f>
        <v>#DIV/0!</v>
      </c>
      <c r="R64" s="60">
        <f>'Рейтинг ТС'!R30</f>
        <v>0</v>
      </c>
    </row>
    <row r="65" spans="1:18">
      <c r="A65" s="58">
        <f>'Рейтинг ТС'!A31</f>
        <v>27</v>
      </c>
      <c r="B65" s="59">
        <f>'Рейтинг ТС'!B31</f>
        <v>0</v>
      </c>
      <c r="C65" s="60" t="str">
        <f>'Рейтинг ТС'!C31</f>
        <v xml:space="preserve"> </v>
      </c>
      <c r="D65" s="61">
        <f>'Рейтинг ТС'!D31</f>
        <v>0</v>
      </c>
      <c r="E65" s="61">
        <f>'Рейтинг ТС'!E31</f>
        <v>0</v>
      </c>
      <c r="F65" s="61">
        <f>'Рейтинг ТС'!F31</f>
        <v>0</v>
      </c>
      <c r="G65" s="61">
        <f>'Рейтинг ТС'!G31</f>
        <v>0</v>
      </c>
      <c r="H65" s="61">
        <f>'Рейтинг ТС'!H31</f>
        <v>0</v>
      </c>
      <c r="I65" s="61">
        <f>'Рейтинг ТС'!I31</f>
        <v>0</v>
      </c>
      <c r="J65" s="61">
        <f>'Рейтинг ТС'!J31</f>
        <v>0</v>
      </c>
      <c r="K65" s="61">
        <f>'Рейтинг ТС'!K31</f>
        <v>0</v>
      </c>
      <c r="L65" s="61">
        <f>'Рейтинг ТС'!L31</f>
        <v>0</v>
      </c>
      <c r="M65" s="58">
        <f>'Рейтинг ТС'!M31</f>
        <v>0</v>
      </c>
      <c r="N65" s="62">
        <f>'Рейтинг ТС'!N31</f>
        <v>0</v>
      </c>
      <c r="O65" s="60">
        <f>'Рейтинг ТС'!O31</f>
        <v>0</v>
      </c>
      <c r="Q65" s="71" t="e">
        <f>'Рейтинг ТС'!Q31</f>
        <v>#DIV/0!</v>
      </c>
      <c r="R65" s="60">
        <f>'Рейтинг ТС'!R31</f>
        <v>0</v>
      </c>
    </row>
    <row r="66" spans="1:18">
      <c r="A66" s="58">
        <f>'Рейтинг ТС'!A32</f>
        <v>28</v>
      </c>
      <c r="B66" s="59">
        <f>'Рейтинг ТС'!B32</f>
        <v>0</v>
      </c>
      <c r="C66" s="60" t="str">
        <f>'Рейтинг ТС'!C32</f>
        <v xml:space="preserve"> </v>
      </c>
      <c r="D66" s="61">
        <f>'Рейтинг ТС'!D32</f>
        <v>0</v>
      </c>
      <c r="E66" s="61">
        <f>'Рейтинг ТС'!E32</f>
        <v>0</v>
      </c>
      <c r="F66" s="61">
        <f>'Рейтинг ТС'!F32</f>
        <v>0</v>
      </c>
      <c r="G66" s="61">
        <f>'Рейтинг ТС'!G32</f>
        <v>0</v>
      </c>
      <c r="H66" s="61">
        <f>'Рейтинг ТС'!H32</f>
        <v>0</v>
      </c>
      <c r="I66" s="61">
        <f>'Рейтинг ТС'!I32</f>
        <v>0</v>
      </c>
      <c r="J66" s="61">
        <f>'Рейтинг ТС'!J32</f>
        <v>0</v>
      </c>
      <c r="K66" s="61">
        <f>'Рейтинг ТС'!K32</f>
        <v>0</v>
      </c>
      <c r="L66" s="61">
        <f>'Рейтинг ТС'!L32</f>
        <v>0</v>
      </c>
      <c r="M66" s="58">
        <f>'Рейтинг ТС'!M32</f>
        <v>0</v>
      </c>
      <c r="N66" s="62">
        <f>'Рейтинг ТС'!N32</f>
        <v>0</v>
      </c>
      <c r="O66" s="60">
        <f>'Рейтинг ТС'!O32</f>
        <v>0</v>
      </c>
      <c r="Q66" s="71" t="e">
        <f>'Рейтинг ТС'!Q32</f>
        <v>#DIV/0!</v>
      </c>
      <c r="R66" s="60">
        <f>'Рейтинг ТС'!R32</f>
        <v>0</v>
      </c>
    </row>
    <row r="67" spans="1:18">
      <c r="A67" s="58">
        <f>'Рейтинг ТС'!A33</f>
        <v>29</v>
      </c>
      <c r="B67" s="59">
        <f>'Рейтинг ТС'!B33</f>
        <v>0</v>
      </c>
      <c r="C67" s="60" t="str">
        <f>'Рейтинг ТС'!C33</f>
        <v xml:space="preserve"> </v>
      </c>
      <c r="D67" s="61">
        <f>'Рейтинг ТС'!D33</f>
        <v>0</v>
      </c>
      <c r="E67" s="61">
        <f>'Рейтинг ТС'!E33</f>
        <v>0</v>
      </c>
      <c r="F67" s="61">
        <f>'Рейтинг ТС'!F33</f>
        <v>0</v>
      </c>
      <c r="G67" s="61">
        <f>'Рейтинг ТС'!G33</f>
        <v>0</v>
      </c>
      <c r="H67" s="61">
        <f>'Рейтинг ТС'!H33</f>
        <v>0</v>
      </c>
      <c r="I67" s="61">
        <f>'Рейтинг ТС'!I33</f>
        <v>0</v>
      </c>
      <c r="J67" s="61">
        <f>'Рейтинг ТС'!J33</f>
        <v>0</v>
      </c>
      <c r="K67" s="61">
        <f>'Рейтинг ТС'!K33</f>
        <v>0</v>
      </c>
      <c r="L67" s="61">
        <f>'Рейтинг ТС'!L33</f>
        <v>0</v>
      </c>
      <c r="M67" s="58">
        <f>'Рейтинг ТС'!M33</f>
        <v>0</v>
      </c>
      <c r="N67" s="62">
        <f>'Рейтинг ТС'!N33</f>
        <v>0</v>
      </c>
      <c r="O67" s="60">
        <f>'Рейтинг ТС'!O33</f>
        <v>0</v>
      </c>
      <c r="Q67" s="71" t="e">
        <f>'Рейтинг ТС'!Q33</f>
        <v>#DIV/0!</v>
      </c>
      <c r="R67" s="60">
        <f>'Рейтинг ТС'!R33</f>
        <v>0</v>
      </c>
    </row>
    <row r="68" spans="1:18">
      <c r="A68" s="58">
        <f>'Рейтинг ТС'!A34</f>
        <v>30</v>
      </c>
      <c r="B68" s="59">
        <f>'Рейтинг ТС'!B34</f>
        <v>0</v>
      </c>
      <c r="C68" s="60" t="str">
        <f>'Рейтинг ТС'!C34</f>
        <v xml:space="preserve"> </v>
      </c>
      <c r="D68" s="61">
        <f>'Рейтинг ТС'!D34</f>
        <v>0</v>
      </c>
      <c r="E68" s="61">
        <f>'Рейтинг ТС'!E34</f>
        <v>0</v>
      </c>
      <c r="F68" s="61">
        <f>'Рейтинг ТС'!F34</f>
        <v>0</v>
      </c>
      <c r="G68" s="61">
        <f>'Рейтинг ТС'!G34</f>
        <v>0</v>
      </c>
      <c r="H68" s="61">
        <f>'Рейтинг ТС'!H34</f>
        <v>0</v>
      </c>
      <c r="I68" s="61">
        <f>'Рейтинг ТС'!I34</f>
        <v>0</v>
      </c>
      <c r="J68" s="61">
        <f>'Рейтинг ТС'!J34</f>
        <v>0</v>
      </c>
      <c r="K68" s="61">
        <f>'Рейтинг ТС'!K34</f>
        <v>0</v>
      </c>
      <c r="L68" s="61">
        <f>'Рейтинг ТС'!L34</f>
        <v>0</v>
      </c>
      <c r="M68" s="58">
        <f>'Рейтинг ТС'!M34</f>
        <v>0</v>
      </c>
      <c r="N68" s="62">
        <f>'Рейтинг ТС'!N34</f>
        <v>0</v>
      </c>
      <c r="O68" s="60">
        <f>'Рейтинг ТС'!O34</f>
        <v>0</v>
      </c>
      <c r="Q68" s="71" t="e">
        <f>'Рейтинг ТС'!Q34</f>
        <v>#DIV/0!</v>
      </c>
      <c r="R68" s="60">
        <f>'Рейтинг ТС'!R34</f>
        <v>0</v>
      </c>
    </row>
    <row r="70" spans="1:18" ht="16.5" thickBot="1">
      <c r="A70" s="51"/>
      <c r="B70" s="144" t="s">
        <v>530</v>
      </c>
      <c r="C70" s="51" t="str">
        <f>'ТС10 М-Ю'!$O$6</f>
        <v>ТС10-Моно юн.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Q70" s="69"/>
      <c r="R70" s="69"/>
    </row>
    <row r="71" spans="1:18" ht="30.75" customHeight="1" thickTop="1">
      <c r="A71" s="257" t="s">
        <v>25</v>
      </c>
      <c r="B71" s="259" t="s">
        <v>95</v>
      </c>
      <c r="C71" s="261" t="s">
        <v>96</v>
      </c>
      <c r="D71" s="270" t="s">
        <v>97</v>
      </c>
      <c r="E71" s="271"/>
      <c r="F71" s="271"/>
      <c r="G71" s="271"/>
      <c r="H71" s="271"/>
      <c r="I71" s="271"/>
      <c r="J71" s="271"/>
      <c r="K71" s="271"/>
      <c r="L71" s="271"/>
      <c r="M71" s="272"/>
      <c r="N71" s="266" t="s">
        <v>99</v>
      </c>
      <c r="O71" s="267"/>
      <c r="Q71" s="255" t="s">
        <v>100</v>
      </c>
      <c r="R71" s="256"/>
    </row>
    <row r="72" spans="1:18" ht="15.75" thickBot="1">
      <c r="A72" s="258"/>
      <c r="B72" s="260"/>
      <c r="C72" s="262"/>
      <c r="D72" s="53">
        <f>'Рейтинг ТС М-Ю'!D$4</f>
        <v>42274</v>
      </c>
      <c r="E72" s="53">
        <f>'Рейтинг ТС М-Ю'!E$4</f>
        <v>42337</v>
      </c>
      <c r="F72" s="53">
        <f>'Рейтинг ТС М-Ю'!F$4</f>
        <v>0</v>
      </c>
      <c r="G72" s="53">
        <f>'Рейтинг ТС М-Ю'!G$4</f>
        <v>0</v>
      </c>
      <c r="H72" s="53">
        <f>'Рейтинг ТС М-Ю'!H$4</f>
        <v>0</v>
      </c>
      <c r="I72" s="53">
        <f>'Рейтинг ТС М-Ю'!I$4</f>
        <v>0</v>
      </c>
      <c r="J72" s="53">
        <f>'Рейтинг ТС М-Ю'!J$4</f>
        <v>0</v>
      </c>
      <c r="K72" s="53">
        <f>'Рейтинг ТС М-Ю'!K$4</f>
        <v>0</v>
      </c>
      <c r="L72" s="53">
        <f>'Рейтинг ТС М-Ю'!L$4</f>
        <v>0</v>
      </c>
      <c r="M72" s="55">
        <f>'Рейтинг ТС М-Ю'!M$4</f>
        <v>0</v>
      </c>
      <c r="N72" s="56" t="s">
        <v>12</v>
      </c>
      <c r="O72" s="57" t="s">
        <v>98</v>
      </c>
      <c r="Q72" s="70" t="s">
        <v>101</v>
      </c>
      <c r="R72" s="57" t="s">
        <v>98</v>
      </c>
    </row>
    <row r="73" spans="1:18" ht="15.75" thickTop="1">
      <c r="A73" s="58">
        <f>'Рейтинг ТС М-Ю'!A5</f>
        <v>2</v>
      </c>
      <c r="B73" s="59" t="str">
        <f>'Рейтинг ТС М-Ю'!B5</f>
        <v>Адаховский Александр</v>
      </c>
      <c r="C73" s="60" t="str">
        <f>'Рейтинг ТС М-Ю'!C5</f>
        <v>мю</v>
      </c>
      <c r="D73" s="61">
        <f>'Рейтинг ТС М-Ю'!D5</f>
        <v>9</v>
      </c>
      <c r="E73" s="61">
        <f>'Рейтинг ТС М-Ю'!E5</f>
        <v>0</v>
      </c>
      <c r="F73" s="61">
        <f>'Рейтинг ТС М-Ю'!F5</f>
        <v>0</v>
      </c>
      <c r="G73" s="61">
        <f>'Рейтинг ТС М-Ю'!G5</f>
        <v>0</v>
      </c>
      <c r="H73" s="61">
        <f>'Рейтинг ТС М-Ю'!H5</f>
        <v>0</v>
      </c>
      <c r="I73" s="61">
        <f>'Рейтинг ТС М-Ю'!I5</f>
        <v>0</v>
      </c>
      <c r="J73" s="61">
        <f>'Рейтинг ТС М-Ю'!J5</f>
        <v>0</v>
      </c>
      <c r="K73" s="61">
        <f>'Рейтинг ТС М-Ю'!K5</f>
        <v>0</v>
      </c>
      <c r="L73" s="61">
        <f>'Рейтинг ТС М-Ю'!L5</f>
        <v>0</v>
      </c>
      <c r="M73" s="58">
        <f>'Рейтинг ТС М-Ю'!M5</f>
        <v>0</v>
      </c>
      <c r="N73" s="62">
        <f>'Рейтинг ТС М-Ю'!N5</f>
        <v>9</v>
      </c>
      <c r="O73" s="60">
        <f>'Рейтинг ТС М-Ю'!O5</f>
        <v>19</v>
      </c>
      <c r="P73" s="50">
        <f>'Рейтинг ТС М-Ю'!P5</f>
        <v>0</v>
      </c>
      <c r="Q73" s="71">
        <f>'Рейтинг ТС М-Ю'!Q5</f>
        <v>2.25</v>
      </c>
      <c r="R73" s="60">
        <f>'Рейтинг ТС М-Ю'!R5</f>
        <v>19</v>
      </c>
    </row>
    <row r="74" spans="1:18">
      <c r="A74" s="58">
        <f>'Рейтинг ТС М-Ю'!A6</f>
        <v>1</v>
      </c>
      <c r="B74" s="59" t="str">
        <f>'Рейтинг ТС М-Ю'!B6</f>
        <v>Антонов Кирилл</v>
      </c>
      <c r="C74" s="60" t="str">
        <f>'Рейтинг ТС М-Ю'!C6</f>
        <v>мю</v>
      </c>
      <c r="D74" s="61">
        <f>'Рейтинг ТС М-Ю'!D6</f>
        <v>0</v>
      </c>
      <c r="E74" s="61">
        <f>'Рейтинг ТС М-Ю'!E6</f>
        <v>96</v>
      </c>
      <c r="F74" s="61">
        <f>'Рейтинг ТС М-Ю'!F6</f>
        <v>0</v>
      </c>
      <c r="G74" s="61">
        <f>'Рейтинг ТС М-Ю'!G6</f>
        <v>0</v>
      </c>
      <c r="H74" s="61">
        <f>'Рейтинг ТС М-Ю'!H6</f>
        <v>0</v>
      </c>
      <c r="I74" s="61">
        <f>'Рейтинг ТС М-Ю'!I6</f>
        <v>0</v>
      </c>
      <c r="J74" s="61">
        <f>'Рейтинг ТС М-Ю'!J6</f>
        <v>0</v>
      </c>
      <c r="K74" s="61">
        <f>'Рейтинг ТС М-Ю'!K6</f>
        <v>0</v>
      </c>
      <c r="L74" s="61">
        <f>'Рейтинг ТС М-Ю'!L6</f>
        <v>0</v>
      </c>
      <c r="M74" s="58">
        <f>'Рейтинг ТС М-Ю'!M6</f>
        <v>0</v>
      </c>
      <c r="N74" s="62">
        <f>'Рейтинг ТС М-Ю'!N6</f>
        <v>96</v>
      </c>
      <c r="O74" s="60">
        <f>'Рейтинг ТС М-Ю'!O6</f>
        <v>7</v>
      </c>
      <c r="P74" s="50">
        <f>'Рейтинг ТС М-Ю'!P6</f>
        <v>0</v>
      </c>
      <c r="Q74" s="71">
        <f>'Рейтинг ТС М-Ю'!Q6</f>
        <v>24</v>
      </c>
      <c r="R74" s="60">
        <f>'Рейтинг ТС М-Ю'!R6</f>
        <v>7</v>
      </c>
    </row>
    <row r="75" spans="1:18">
      <c r="A75" s="58">
        <f>'Рейтинг ТС М-Ю'!A7</f>
        <v>3</v>
      </c>
      <c r="B75" s="59" t="str">
        <f>'Рейтинг ТС М-Ю'!B7</f>
        <v>Буров Коля</v>
      </c>
      <c r="C75" s="60" t="str">
        <f>'Рейтинг ТС М-Ю'!C7</f>
        <v>мю</v>
      </c>
      <c r="D75" s="61">
        <f>'Рейтинг ТС М-Ю'!D7</f>
        <v>53</v>
      </c>
      <c r="E75" s="61">
        <f>'Рейтинг ТС М-Ю'!E7</f>
        <v>0</v>
      </c>
      <c r="F75" s="61">
        <f>'Рейтинг ТС М-Ю'!F7</f>
        <v>0</v>
      </c>
      <c r="G75" s="61">
        <f>'Рейтинг ТС М-Ю'!G7</f>
        <v>0</v>
      </c>
      <c r="H75" s="61">
        <f>'Рейтинг ТС М-Ю'!H7</f>
        <v>0</v>
      </c>
      <c r="I75" s="61">
        <f>'Рейтинг ТС М-Ю'!I7</f>
        <v>0</v>
      </c>
      <c r="J75" s="61">
        <f>'Рейтинг ТС М-Ю'!J7</f>
        <v>0</v>
      </c>
      <c r="K75" s="61">
        <f>'Рейтинг ТС М-Ю'!K7</f>
        <v>0</v>
      </c>
      <c r="L75" s="61">
        <f>'Рейтинг ТС М-Ю'!L7</f>
        <v>0</v>
      </c>
      <c r="M75" s="58">
        <f>'Рейтинг ТС М-Ю'!M7</f>
        <v>0</v>
      </c>
      <c r="N75" s="62">
        <f>'Рейтинг ТС М-Ю'!N7</f>
        <v>53</v>
      </c>
      <c r="O75" s="60">
        <f>'Рейтинг ТС М-Ю'!O7</f>
        <v>10</v>
      </c>
      <c r="P75" s="50">
        <f>'Рейтинг ТС М-Ю'!P7</f>
        <v>0</v>
      </c>
      <c r="Q75" s="71">
        <f>'Рейтинг ТС М-Ю'!Q7</f>
        <v>13.25</v>
      </c>
      <c r="R75" s="60">
        <f>'Рейтинг ТС М-Ю'!R7</f>
        <v>10</v>
      </c>
    </row>
    <row r="76" spans="1:18">
      <c r="A76" s="58">
        <f>'Рейтинг ТС М-Ю'!A8</f>
        <v>4</v>
      </c>
      <c r="B76" s="59" t="str">
        <f>'Рейтинг ТС М-Ю'!B8</f>
        <v>Дмитренко Виталий</v>
      </c>
      <c r="C76" s="60" t="str">
        <f>'Рейтинг ТС М-Ю'!C8</f>
        <v>ю</v>
      </c>
      <c r="D76" s="61">
        <f>'Рейтинг ТС М-Ю'!D8</f>
        <v>0</v>
      </c>
      <c r="E76" s="61">
        <f>'Рейтинг ТС М-Ю'!E8</f>
        <v>53</v>
      </c>
      <c r="F76" s="61">
        <f>'Рейтинг ТС М-Ю'!F8</f>
        <v>0</v>
      </c>
      <c r="G76" s="61">
        <f>'Рейтинг ТС М-Ю'!G8</f>
        <v>0</v>
      </c>
      <c r="H76" s="61">
        <f>'Рейтинг ТС М-Ю'!H8</f>
        <v>0</v>
      </c>
      <c r="I76" s="61">
        <f>'Рейтинг ТС М-Ю'!I8</f>
        <v>0</v>
      </c>
      <c r="J76" s="61">
        <f>'Рейтинг ТС М-Ю'!J8</f>
        <v>0</v>
      </c>
      <c r="K76" s="61">
        <f>'Рейтинг ТС М-Ю'!K8</f>
        <v>0</v>
      </c>
      <c r="L76" s="61">
        <f>'Рейтинг ТС М-Ю'!L8</f>
        <v>0</v>
      </c>
      <c r="M76" s="58">
        <f>'Рейтинг ТС М-Ю'!M8</f>
        <v>0</v>
      </c>
      <c r="N76" s="62">
        <f>'Рейтинг ТС М-Ю'!N8</f>
        <v>53</v>
      </c>
      <c r="O76" s="60">
        <f>'Рейтинг ТС М-Ю'!O8</f>
        <v>10</v>
      </c>
      <c r="P76" s="50">
        <f>'Рейтинг ТС М-Ю'!P8</f>
        <v>0</v>
      </c>
      <c r="Q76" s="71">
        <f>'Рейтинг ТС М-Ю'!Q8</f>
        <v>13.25</v>
      </c>
      <c r="R76" s="60">
        <f>'Рейтинг ТС М-Ю'!R8</f>
        <v>10</v>
      </c>
    </row>
    <row r="77" spans="1:18">
      <c r="A77" s="58">
        <f>'Рейтинг ТС М-Ю'!A9</f>
        <v>6</v>
      </c>
      <c r="B77" s="59" t="str">
        <f>'Рейтинг ТС М-Ю'!B9</f>
        <v>Евлаш Александр</v>
      </c>
      <c r="C77" s="60" t="str">
        <f>'Рейтинг ТС М-Ю'!C9</f>
        <v>мю</v>
      </c>
      <c r="D77" s="61">
        <f>'Рейтинг ТС М-Ю'!D9</f>
        <v>127</v>
      </c>
      <c r="E77" s="61">
        <f>'Рейтинг ТС М-Ю'!E9</f>
        <v>169</v>
      </c>
      <c r="F77" s="61">
        <f>'Рейтинг ТС М-Ю'!F9</f>
        <v>0</v>
      </c>
      <c r="G77" s="61">
        <f>'Рейтинг ТС М-Ю'!G9</f>
        <v>0</v>
      </c>
      <c r="H77" s="61">
        <f>'Рейтинг ТС М-Ю'!H9</f>
        <v>0</v>
      </c>
      <c r="I77" s="61">
        <f>'Рейтинг ТС М-Ю'!I9</f>
        <v>0</v>
      </c>
      <c r="J77" s="61">
        <f>'Рейтинг ТС М-Ю'!J9</f>
        <v>0</v>
      </c>
      <c r="K77" s="61">
        <f>'Рейтинг ТС М-Ю'!K9</f>
        <v>0</v>
      </c>
      <c r="L77" s="61">
        <f>'Рейтинг ТС М-Ю'!L9</f>
        <v>0</v>
      </c>
      <c r="M77" s="58">
        <f>'Рейтинг ТС М-Ю'!M9</f>
        <v>0</v>
      </c>
      <c r="N77" s="62">
        <f>'Рейтинг ТС М-Ю'!N9</f>
        <v>169</v>
      </c>
      <c r="O77" s="60">
        <f>'Рейтинг ТС М-Ю'!O9</f>
        <v>5</v>
      </c>
      <c r="P77" s="50">
        <f>'Рейтинг ТС М-Ю'!P9</f>
        <v>0</v>
      </c>
      <c r="Q77" s="71">
        <f>'Рейтинг ТС М-Ю'!Q9</f>
        <v>37</v>
      </c>
      <c r="R77" s="60">
        <f>'Рейтинг ТС М-Ю'!R9</f>
        <v>6</v>
      </c>
    </row>
    <row r="78" spans="1:18">
      <c r="A78" s="58">
        <f>'Рейтинг ТС М-Ю'!A10</f>
        <v>5</v>
      </c>
      <c r="B78" s="59" t="str">
        <f>'Рейтинг ТС М-Ю'!B10</f>
        <v>Еременко Виктория</v>
      </c>
      <c r="C78" s="60" t="str">
        <f>'Рейтинг ТС М-Ю'!C10</f>
        <v>мю</v>
      </c>
      <c r="D78" s="61">
        <f>'Рейтинг ТС М-Ю'!D10</f>
        <v>169</v>
      </c>
      <c r="E78" s="61">
        <f>'Рейтинг ТС М-Ю'!E10</f>
        <v>0</v>
      </c>
      <c r="F78" s="61">
        <f>'Рейтинг ТС М-Ю'!F10</f>
        <v>0</v>
      </c>
      <c r="G78" s="61">
        <f>'Рейтинг ТС М-Ю'!G10</f>
        <v>0</v>
      </c>
      <c r="H78" s="61">
        <f>'Рейтинг ТС М-Ю'!H10</f>
        <v>0</v>
      </c>
      <c r="I78" s="61">
        <f>'Рейтинг ТС М-Ю'!I10</f>
        <v>0</v>
      </c>
      <c r="J78" s="61">
        <f>'Рейтинг ТС М-Ю'!J10</f>
        <v>0</v>
      </c>
      <c r="K78" s="61">
        <f>'Рейтинг ТС М-Ю'!K10</f>
        <v>0</v>
      </c>
      <c r="L78" s="61">
        <f>'Рейтинг ТС М-Ю'!L10</f>
        <v>0</v>
      </c>
      <c r="M78" s="58">
        <f>'Рейтинг ТС М-Ю'!M10</f>
        <v>0</v>
      </c>
      <c r="N78" s="62">
        <f>'Рейтинг ТС М-Ю'!N10</f>
        <v>169</v>
      </c>
      <c r="O78" s="60">
        <f>'Рейтинг ТС М-Ю'!O10</f>
        <v>5</v>
      </c>
      <c r="P78" s="50">
        <f>'Рейтинг ТС М-Ю'!P10</f>
        <v>0</v>
      </c>
      <c r="Q78" s="71">
        <f>'Рейтинг ТС М-Ю'!Q10</f>
        <v>42.25</v>
      </c>
      <c r="R78" s="60">
        <f>'Рейтинг ТС М-Ю'!R10</f>
        <v>5</v>
      </c>
    </row>
    <row r="79" spans="1:18">
      <c r="A79" s="58">
        <f>'Рейтинг ТС М-Ю'!A11</f>
        <v>7</v>
      </c>
      <c r="B79" s="59" t="str">
        <f>'Рейтинг ТС М-Ю'!B11</f>
        <v>Захаров Данил</v>
      </c>
      <c r="C79" s="60" t="str">
        <f>'Рейтинг ТС М-Ю'!C11</f>
        <v>ю</v>
      </c>
      <c r="D79" s="61">
        <f>'Рейтинг ТС М-Ю'!D11</f>
        <v>96</v>
      </c>
      <c r="E79" s="61">
        <f>'Рейтинг ТС М-Ю'!E11</f>
        <v>0</v>
      </c>
      <c r="F79" s="61">
        <f>'Рейтинг ТС М-Ю'!F11</f>
        <v>0</v>
      </c>
      <c r="G79" s="61">
        <f>'Рейтинг ТС М-Ю'!G11</f>
        <v>0</v>
      </c>
      <c r="H79" s="61">
        <f>'Рейтинг ТС М-Ю'!H11</f>
        <v>0</v>
      </c>
      <c r="I79" s="61">
        <f>'Рейтинг ТС М-Ю'!I11</f>
        <v>0</v>
      </c>
      <c r="J79" s="61">
        <f>'Рейтинг ТС М-Ю'!J11</f>
        <v>0</v>
      </c>
      <c r="K79" s="61">
        <f>'Рейтинг ТС М-Ю'!K11</f>
        <v>0</v>
      </c>
      <c r="L79" s="61">
        <f>'Рейтинг ТС М-Ю'!L11</f>
        <v>0</v>
      </c>
      <c r="M79" s="58">
        <f>'Рейтинг ТС М-Ю'!M11</f>
        <v>0</v>
      </c>
      <c r="N79" s="62">
        <f>'Рейтинг ТС М-Ю'!N11</f>
        <v>96</v>
      </c>
      <c r="O79" s="60">
        <f>'Рейтинг ТС М-Ю'!O11</f>
        <v>7</v>
      </c>
      <c r="P79" s="50">
        <f>'Рейтинг ТС М-Ю'!P11</f>
        <v>0</v>
      </c>
      <c r="Q79" s="71">
        <f>'Рейтинг ТС М-Ю'!Q11</f>
        <v>24</v>
      </c>
      <c r="R79" s="60">
        <f>'Рейтинг ТС М-Ю'!R11</f>
        <v>7</v>
      </c>
    </row>
    <row r="80" spans="1:18">
      <c r="A80" s="58">
        <f>'Рейтинг ТС М-Ю'!A12</f>
        <v>8</v>
      </c>
      <c r="B80" s="59" t="str">
        <f>'Рейтинг ТС М-Ю'!B12</f>
        <v>Козлов Костя</v>
      </c>
      <c r="C80" s="60" t="str">
        <f>'Рейтинг ТС М-Ю'!C12</f>
        <v>мю</v>
      </c>
      <c r="D80" s="61">
        <f>'Рейтинг ТС М-Ю'!D12</f>
        <v>71</v>
      </c>
      <c r="E80" s="61">
        <f>'Рейтинг ТС М-Ю'!E12</f>
        <v>71</v>
      </c>
      <c r="F80" s="61">
        <f>'Рейтинг ТС М-Ю'!F12</f>
        <v>0</v>
      </c>
      <c r="G80" s="61">
        <f>'Рейтинг ТС М-Ю'!G12</f>
        <v>0</v>
      </c>
      <c r="H80" s="61">
        <f>'Рейтинг ТС М-Ю'!H12</f>
        <v>0</v>
      </c>
      <c r="I80" s="61">
        <f>'Рейтинг ТС М-Ю'!I12</f>
        <v>0</v>
      </c>
      <c r="J80" s="61">
        <f>'Рейтинг ТС М-Ю'!J12</f>
        <v>0</v>
      </c>
      <c r="K80" s="61">
        <f>'Рейтинг ТС М-Ю'!K12</f>
        <v>0</v>
      </c>
      <c r="L80" s="61">
        <f>'Рейтинг ТС М-Ю'!L12</f>
        <v>0</v>
      </c>
      <c r="M80" s="58">
        <f>'Рейтинг ТС М-Ю'!M12</f>
        <v>0</v>
      </c>
      <c r="N80" s="62">
        <f>'Рейтинг ТС М-Ю'!N12</f>
        <v>71</v>
      </c>
      <c r="O80" s="60">
        <f>'Рейтинг ТС М-Ю'!O12</f>
        <v>9</v>
      </c>
      <c r="P80" s="50">
        <f>'Рейтинг ТС М-Ю'!P12</f>
        <v>0</v>
      </c>
      <c r="Q80" s="71">
        <f>'Рейтинг ТС М-Ю'!Q12</f>
        <v>17.75</v>
      </c>
      <c r="R80" s="60">
        <f>'Рейтинг ТС М-Ю'!R12</f>
        <v>9</v>
      </c>
    </row>
    <row r="81" spans="1:18">
      <c r="A81" s="58">
        <f>'Рейтинг ТС М-Ю'!A13</f>
        <v>9</v>
      </c>
      <c r="B81" s="59" t="str">
        <f>'Рейтинг ТС М-Ю'!B13</f>
        <v>Колчанов Дима</v>
      </c>
      <c r="C81" s="60" t="str">
        <f>'Рейтинг ТС М-Ю'!C13</f>
        <v>мю</v>
      </c>
      <c r="D81" s="61">
        <f>'Рейтинг ТС М-Ю'!D13</f>
        <v>0</v>
      </c>
      <c r="E81" s="61">
        <f>'Рейтинг ТС М-Ю'!E13</f>
        <v>17</v>
      </c>
      <c r="F81" s="61">
        <f>'Рейтинг ТС М-Ю'!F13</f>
        <v>0</v>
      </c>
      <c r="G81" s="61">
        <f>'Рейтинг ТС М-Ю'!G13</f>
        <v>0</v>
      </c>
      <c r="H81" s="61">
        <f>'Рейтинг ТС М-Ю'!H13</f>
        <v>0</v>
      </c>
      <c r="I81" s="61">
        <f>'Рейтинг ТС М-Ю'!I13</f>
        <v>0</v>
      </c>
      <c r="J81" s="61">
        <f>'Рейтинг ТС М-Ю'!J13</f>
        <v>0</v>
      </c>
      <c r="K81" s="61">
        <f>'Рейтинг ТС М-Ю'!K13</f>
        <v>0</v>
      </c>
      <c r="L81" s="61">
        <f>'Рейтинг ТС М-Ю'!L13</f>
        <v>0</v>
      </c>
      <c r="M81" s="58">
        <f>'Рейтинг ТС М-Ю'!M13</f>
        <v>0</v>
      </c>
      <c r="N81" s="62">
        <f>'Рейтинг ТС М-Ю'!N13</f>
        <v>17</v>
      </c>
      <c r="O81" s="60">
        <f>'Рейтинг ТС М-Ю'!O13</f>
        <v>17</v>
      </c>
      <c r="P81" s="50">
        <f>'Рейтинг ТС М-Ю'!P13</f>
        <v>0</v>
      </c>
      <c r="Q81" s="71">
        <f>'Рейтинг ТС М-Ю'!Q13</f>
        <v>4.25</v>
      </c>
      <c r="R81" s="60">
        <f>'Рейтинг ТС М-Ю'!R13</f>
        <v>17</v>
      </c>
    </row>
    <row r="82" spans="1:18">
      <c r="A82" s="58">
        <f>'Рейтинг ТС М-Ю'!A14</f>
        <v>10</v>
      </c>
      <c r="B82" s="59" t="str">
        <f>'Рейтинг ТС М-Ю'!B14</f>
        <v>Кондаков Илья</v>
      </c>
      <c r="C82" s="60" t="str">
        <f>'Рейтинг ТС М-Ю'!C14</f>
        <v>мю</v>
      </c>
      <c r="D82" s="61">
        <f>'Рейтинг ТС М-Ю'!D14</f>
        <v>225</v>
      </c>
      <c r="E82" s="61">
        <f>'Рейтинг ТС М-Ю'!E14</f>
        <v>127</v>
      </c>
      <c r="F82" s="61">
        <f>'Рейтинг ТС М-Ю'!F14</f>
        <v>0</v>
      </c>
      <c r="G82" s="61">
        <f>'Рейтинг ТС М-Ю'!G14</f>
        <v>0</v>
      </c>
      <c r="H82" s="61">
        <f>'Рейтинг ТС М-Ю'!H14</f>
        <v>0</v>
      </c>
      <c r="I82" s="61">
        <f>'Рейтинг ТС М-Ю'!I14</f>
        <v>0</v>
      </c>
      <c r="J82" s="61">
        <f>'Рейтинг ТС М-Ю'!J14</f>
        <v>0</v>
      </c>
      <c r="K82" s="61">
        <f>'Рейтинг ТС М-Ю'!K14</f>
        <v>0</v>
      </c>
      <c r="L82" s="61">
        <f>'Рейтинг ТС М-Ю'!L14</f>
        <v>0</v>
      </c>
      <c r="M82" s="58">
        <f>'Рейтинг ТС М-Ю'!M14</f>
        <v>0</v>
      </c>
      <c r="N82" s="62">
        <f>'Рейтинг ТС М-Ю'!N14</f>
        <v>225</v>
      </c>
      <c r="O82" s="60">
        <f>'Рейтинг ТС М-Ю'!O14</f>
        <v>4</v>
      </c>
      <c r="P82" s="50">
        <f>'Рейтинг ТС М-Ю'!P14</f>
        <v>0</v>
      </c>
      <c r="Q82" s="71">
        <f>'Рейтинг ТС М-Ю'!Q14</f>
        <v>44</v>
      </c>
      <c r="R82" s="60">
        <f>'Рейтинг ТС М-Ю'!R14</f>
        <v>4</v>
      </c>
    </row>
    <row r="83" spans="1:18">
      <c r="A83" s="58">
        <f>'Рейтинг ТС М-Ю'!A15</f>
        <v>11</v>
      </c>
      <c r="B83" s="59" t="str">
        <f>'Рейтинг ТС М-Ю'!B15</f>
        <v>Кулагин Григорий</v>
      </c>
      <c r="C83" s="60" t="str">
        <f>'Рейтинг ТС М-Ю'!C15</f>
        <v>мю</v>
      </c>
      <c r="D83" s="61">
        <f>'Рейтинг ТС М-Ю'!D15</f>
        <v>0</v>
      </c>
      <c r="E83" s="61">
        <f>'Рейтинг ТС М-Ю'!E15</f>
        <v>400</v>
      </c>
      <c r="F83" s="61">
        <f>'Рейтинг ТС М-Ю'!F15</f>
        <v>0</v>
      </c>
      <c r="G83" s="61">
        <f>'Рейтинг ТС М-Ю'!G15</f>
        <v>0</v>
      </c>
      <c r="H83" s="61">
        <f>'Рейтинг ТС М-Ю'!H15</f>
        <v>0</v>
      </c>
      <c r="I83" s="61">
        <f>'Рейтинг ТС М-Ю'!I15</f>
        <v>0</v>
      </c>
      <c r="J83" s="61">
        <f>'Рейтинг ТС М-Ю'!J15</f>
        <v>0</v>
      </c>
      <c r="K83" s="61">
        <f>'Рейтинг ТС М-Ю'!K15</f>
        <v>0</v>
      </c>
      <c r="L83" s="61">
        <f>'Рейтинг ТС М-Ю'!L15</f>
        <v>0</v>
      </c>
      <c r="M83" s="58">
        <f>'Рейтинг ТС М-Ю'!M15</f>
        <v>0</v>
      </c>
      <c r="N83" s="62">
        <f>'Рейтинг ТС М-Ю'!N15</f>
        <v>400</v>
      </c>
      <c r="O83" s="60">
        <f>'Рейтинг ТС М-Ю'!O15</f>
        <v>1</v>
      </c>
      <c r="P83" s="50">
        <f>'Рейтинг ТС М-Ю'!P15</f>
        <v>0</v>
      </c>
      <c r="Q83" s="71">
        <f>'Рейтинг ТС М-Ю'!Q15</f>
        <v>100</v>
      </c>
      <c r="R83" s="60">
        <f>'Рейтинг ТС М-Ю'!R15</f>
        <v>1</v>
      </c>
    </row>
    <row r="84" spans="1:18">
      <c r="A84" s="58">
        <f>'Рейтинг ТС М-Ю'!A16</f>
        <v>12</v>
      </c>
      <c r="B84" s="59" t="str">
        <f>'Рейтинг ТС М-Ю'!B16</f>
        <v>Кулагин Николай</v>
      </c>
      <c r="C84" s="60" t="str">
        <f>'Рейтинг ТС М-Ю'!C16</f>
        <v>ю</v>
      </c>
      <c r="D84" s="61">
        <f>'Рейтинг ТС М-Ю'!D16</f>
        <v>400</v>
      </c>
      <c r="E84" s="61">
        <f>'Рейтинг ТС М-Ю'!E16</f>
        <v>300</v>
      </c>
      <c r="F84" s="61">
        <f>'Рейтинг ТС М-Ю'!F16</f>
        <v>0</v>
      </c>
      <c r="G84" s="61">
        <f>'Рейтинг ТС М-Ю'!G16</f>
        <v>0</v>
      </c>
      <c r="H84" s="61">
        <f>'Рейтинг ТС М-Ю'!H16</f>
        <v>0</v>
      </c>
      <c r="I84" s="61">
        <f>'Рейтинг ТС М-Ю'!I16</f>
        <v>0</v>
      </c>
      <c r="J84" s="61">
        <f>'Рейтинг ТС М-Ю'!J16</f>
        <v>0</v>
      </c>
      <c r="K84" s="61">
        <f>'Рейтинг ТС М-Ю'!K16</f>
        <v>0</v>
      </c>
      <c r="L84" s="61">
        <f>'Рейтинг ТС М-Ю'!L16</f>
        <v>0</v>
      </c>
      <c r="M84" s="58">
        <f>'Рейтинг ТС М-Ю'!M16</f>
        <v>0</v>
      </c>
      <c r="N84" s="62">
        <f>'Рейтинг ТС М-Ю'!N16</f>
        <v>400</v>
      </c>
      <c r="O84" s="60">
        <f>'Рейтинг ТС М-Ю'!O16</f>
        <v>1</v>
      </c>
      <c r="P84" s="50">
        <f>'Рейтинг ТС М-Ю'!P16</f>
        <v>0</v>
      </c>
      <c r="Q84" s="71">
        <f>'Рейтинг ТС М-Ю'!Q16</f>
        <v>87.5</v>
      </c>
      <c r="R84" s="60">
        <f>'Рейтинг ТС М-Ю'!R16</f>
        <v>2</v>
      </c>
    </row>
    <row r="85" spans="1:18">
      <c r="A85" s="58">
        <f>'Рейтинг ТС М-Ю'!A17</f>
        <v>13</v>
      </c>
      <c r="B85" s="59" t="str">
        <f>'Рейтинг ТС М-Ю'!B17</f>
        <v>Макаров Максим</v>
      </c>
      <c r="C85" s="60" t="str">
        <f>'Рейтинг ТС М-Ю'!C17</f>
        <v>ю</v>
      </c>
      <c r="D85" s="61">
        <f>'Рейтинг ТС М-Ю'!D17</f>
        <v>17</v>
      </c>
      <c r="E85" s="61">
        <f>'Рейтинг ТС М-Ю'!E17</f>
        <v>22</v>
      </c>
      <c r="F85" s="61">
        <f>'Рейтинг ТС М-Ю'!F17</f>
        <v>0</v>
      </c>
      <c r="G85" s="61">
        <f>'Рейтинг ТС М-Ю'!G17</f>
        <v>0</v>
      </c>
      <c r="H85" s="61">
        <f>'Рейтинг ТС М-Ю'!H17</f>
        <v>0</v>
      </c>
      <c r="I85" s="61">
        <f>'Рейтинг ТС М-Ю'!I17</f>
        <v>0</v>
      </c>
      <c r="J85" s="61">
        <f>'Рейтинг ТС М-Ю'!J17</f>
        <v>0</v>
      </c>
      <c r="K85" s="61">
        <f>'Рейтинг ТС М-Ю'!K17</f>
        <v>0</v>
      </c>
      <c r="L85" s="61">
        <f>'Рейтинг ТС М-Ю'!L17</f>
        <v>0</v>
      </c>
      <c r="M85" s="58">
        <f>'Рейтинг ТС М-Ю'!M17</f>
        <v>0</v>
      </c>
      <c r="N85" s="62">
        <f>'Рейтинг ТС М-Ю'!N17</f>
        <v>22</v>
      </c>
      <c r="O85" s="60">
        <f>'Рейтинг ТС М-Ю'!O17</f>
        <v>15</v>
      </c>
      <c r="P85" s="50">
        <f>'Рейтинг ТС М-Ю'!P17</f>
        <v>0</v>
      </c>
      <c r="Q85" s="71">
        <f>'Рейтинг ТС М-Ю'!Q17</f>
        <v>4.875</v>
      </c>
      <c r="R85" s="60">
        <f>'Рейтинг ТС М-Ю'!R17</f>
        <v>16</v>
      </c>
    </row>
    <row r="86" spans="1:18">
      <c r="A86" s="58">
        <f>'Рейтинг ТС М-Ю'!A18</f>
        <v>14</v>
      </c>
      <c r="B86" s="59" t="str">
        <f>'Рейтинг ТС М-Ю'!B18</f>
        <v>Монахов Егор</v>
      </c>
      <c r="C86" s="60" t="str">
        <f>'Рейтинг ТС М-Ю'!C18</f>
        <v>мю</v>
      </c>
      <c r="D86" s="61">
        <f>'Рейтинг ТС М-Ю'!D18</f>
        <v>22</v>
      </c>
      <c r="E86" s="61">
        <f>'Рейтинг ТС М-Ю'!E18</f>
        <v>0</v>
      </c>
      <c r="F86" s="61">
        <f>'Рейтинг ТС М-Ю'!F18</f>
        <v>0</v>
      </c>
      <c r="G86" s="61">
        <f>'Рейтинг ТС М-Ю'!G18</f>
        <v>0</v>
      </c>
      <c r="H86" s="61">
        <f>'Рейтинг ТС М-Ю'!H18</f>
        <v>0</v>
      </c>
      <c r="I86" s="61">
        <f>'Рейтинг ТС М-Ю'!I18</f>
        <v>0</v>
      </c>
      <c r="J86" s="61">
        <f>'Рейтинг ТС М-Ю'!J18</f>
        <v>0</v>
      </c>
      <c r="K86" s="61">
        <f>'Рейтинг ТС М-Ю'!K18</f>
        <v>0</v>
      </c>
      <c r="L86" s="61">
        <f>'Рейтинг ТС М-Ю'!L18</f>
        <v>0</v>
      </c>
      <c r="M86" s="58">
        <f>'Рейтинг ТС М-Ю'!M18</f>
        <v>0</v>
      </c>
      <c r="N86" s="62">
        <f>'Рейтинг ТС М-Ю'!N18</f>
        <v>22</v>
      </c>
      <c r="O86" s="60">
        <f>'Рейтинг ТС М-Ю'!O18</f>
        <v>15</v>
      </c>
      <c r="P86" s="50">
        <f>'Рейтинг ТС М-Ю'!P18</f>
        <v>0</v>
      </c>
      <c r="Q86" s="71">
        <f>'Рейтинг ТС М-Ю'!Q18</f>
        <v>5.5</v>
      </c>
      <c r="R86" s="60">
        <f>'Рейтинг ТС М-Ю'!R18</f>
        <v>15</v>
      </c>
    </row>
    <row r="87" spans="1:18">
      <c r="A87" s="58">
        <f>'Рейтинг ТС М-Ю'!A19</f>
        <v>16</v>
      </c>
      <c r="B87" s="59" t="str">
        <f>'Рейтинг ТС М-Ю'!B19</f>
        <v>Навроцкий Степан</v>
      </c>
      <c r="C87" s="60" t="str">
        <f>'Рейтинг ТС М-Ю'!C19</f>
        <v>ю</v>
      </c>
      <c r="D87" s="61">
        <f>'Рейтинг ТС М-Ю'!D19</f>
        <v>40</v>
      </c>
      <c r="E87" s="61">
        <f>'Рейтинг ТС М-Ю'!E19</f>
        <v>0</v>
      </c>
      <c r="F87" s="61">
        <f>'Рейтинг ТС М-Ю'!F19</f>
        <v>0</v>
      </c>
      <c r="G87" s="61">
        <f>'Рейтинг ТС М-Ю'!G19</f>
        <v>0</v>
      </c>
      <c r="H87" s="61">
        <f>'Рейтинг ТС М-Ю'!H19</f>
        <v>0</v>
      </c>
      <c r="I87" s="61">
        <f>'Рейтинг ТС М-Ю'!I19</f>
        <v>0</v>
      </c>
      <c r="J87" s="61">
        <f>'Рейтинг ТС М-Ю'!J19</f>
        <v>0</v>
      </c>
      <c r="K87" s="61">
        <f>'Рейтинг ТС М-Ю'!K19</f>
        <v>0</v>
      </c>
      <c r="L87" s="61">
        <f>'Рейтинг ТС М-Ю'!L19</f>
        <v>0</v>
      </c>
      <c r="M87" s="58">
        <f>'Рейтинг ТС М-Ю'!M19</f>
        <v>0</v>
      </c>
      <c r="N87" s="62">
        <f>'Рейтинг ТС М-Ю'!N19</f>
        <v>40</v>
      </c>
      <c r="O87" s="60">
        <f>'Рейтинг ТС М-Ю'!O19</f>
        <v>12</v>
      </c>
      <c r="P87" s="50">
        <f>'Рейтинг ТС М-Ю'!P19</f>
        <v>0</v>
      </c>
      <c r="Q87" s="71">
        <f>'Рейтинг ТС М-Ю'!Q19</f>
        <v>10</v>
      </c>
      <c r="R87" s="60">
        <f>'Рейтинг ТС М-Ю'!R19</f>
        <v>12</v>
      </c>
    </row>
    <row r="88" spans="1:18">
      <c r="A88" s="58">
        <f>'Рейтинг ТС М-Ю'!A20</f>
        <v>15</v>
      </c>
      <c r="B88" s="59" t="str">
        <f>'Рейтинг ТС М-Ю'!B20</f>
        <v>Подковыров Влад</v>
      </c>
      <c r="C88" s="60" t="str">
        <f>'Рейтинг ТС М-Ю'!C20</f>
        <v>ю</v>
      </c>
      <c r="D88" s="61">
        <f>'Рейтинг ТС М-Ю'!D20</f>
        <v>0</v>
      </c>
      <c r="E88" s="61">
        <f>'Рейтинг ТС М-Ю'!E20</f>
        <v>40</v>
      </c>
      <c r="F88" s="61">
        <f>'Рейтинг ТС М-Ю'!F20</f>
        <v>0</v>
      </c>
      <c r="G88" s="61">
        <f>'Рейтинг ТС М-Ю'!G20</f>
        <v>0</v>
      </c>
      <c r="H88" s="61">
        <f>'Рейтинг ТС М-Ю'!H20</f>
        <v>0</v>
      </c>
      <c r="I88" s="61">
        <f>'Рейтинг ТС М-Ю'!I20</f>
        <v>0</v>
      </c>
      <c r="J88" s="61">
        <f>'Рейтинг ТС М-Ю'!J20</f>
        <v>0</v>
      </c>
      <c r="K88" s="61">
        <f>'Рейтинг ТС М-Ю'!K20</f>
        <v>0</v>
      </c>
      <c r="L88" s="61">
        <f>'Рейтинг ТС М-Ю'!L20</f>
        <v>0</v>
      </c>
      <c r="M88" s="58">
        <f>'Рейтинг ТС М-Ю'!M20</f>
        <v>0</v>
      </c>
      <c r="N88" s="62">
        <f>'Рейтинг ТС М-Ю'!N20</f>
        <v>40</v>
      </c>
      <c r="O88" s="60">
        <f>'Рейтинг ТС М-Ю'!O20</f>
        <v>12</v>
      </c>
      <c r="P88" s="50">
        <f>'Рейтинг ТС М-Ю'!P20</f>
        <v>0</v>
      </c>
      <c r="Q88" s="71">
        <f>'Рейтинг ТС М-Ю'!Q20</f>
        <v>10</v>
      </c>
      <c r="R88" s="60">
        <f>'Рейтинг ТС М-Ю'!R20</f>
        <v>12</v>
      </c>
    </row>
    <row r="89" spans="1:18">
      <c r="A89" s="58">
        <f>'Рейтинг ТС М-Ю'!A21</f>
        <v>17</v>
      </c>
      <c r="B89" s="59" t="str">
        <f>'Рейтинг ТС М-Ю'!B21</f>
        <v>Степанов Сергей</v>
      </c>
      <c r="C89" s="60" t="str">
        <f>'Рейтинг ТС М-Ю'!C21</f>
        <v>мю</v>
      </c>
      <c r="D89" s="61">
        <f>'Рейтинг ТС М-Ю'!D21</f>
        <v>30</v>
      </c>
      <c r="E89" s="61">
        <f>'Рейтинг ТС М-Ю'!E21</f>
        <v>30</v>
      </c>
      <c r="F89" s="61">
        <f>'Рейтинг ТС М-Ю'!F21</f>
        <v>0</v>
      </c>
      <c r="G89" s="61">
        <f>'Рейтинг ТС М-Ю'!G21</f>
        <v>0</v>
      </c>
      <c r="H89" s="61">
        <f>'Рейтинг ТС М-Ю'!H21</f>
        <v>0</v>
      </c>
      <c r="I89" s="61">
        <f>'Рейтинг ТС М-Ю'!I21</f>
        <v>0</v>
      </c>
      <c r="J89" s="61">
        <f>'Рейтинг ТС М-Ю'!J21</f>
        <v>0</v>
      </c>
      <c r="K89" s="61">
        <f>'Рейтинг ТС М-Ю'!K21</f>
        <v>0</v>
      </c>
      <c r="L89" s="61">
        <f>'Рейтинг ТС М-Ю'!L21</f>
        <v>0</v>
      </c>
      <c r="M89" s="58">
        <f>'Рейтинг ТС М-Ю'!M21</f>
        <v>0</v>
      </c>
      <c r="N89" s="62">
        <f>'Рейтинг ТС М-Ю'!N21</f>
        <v>30</v>
      </c>
      <c r="O89" s="60">
        <f>'Рейтинг ТС М-Ю'!O21</f>
        <v>14</v>
      </c>
      <c r="P89" s="50">
        <f>'Рейтинг ТС М-Ю'!P21</f>
        <v>0</v>
      </c>
      <c r="Q89" s="71">
        <f>'Рейтинг ТС М-Ю'!Q21</f>
        <v>7.5</v>
      </c>
      <c r="R89" s="60">
        <f>'Рейтинг ТС М-Ю'!R21</f>
        <v>14</v>
      </c>
    </row>
    <row r="90" spans="1:18">
      <c r="A90" s="58">
        <f>'Рейтинг ТС М-Ю'!A22</f>
        <v>18</v>
      </c>
      <c r="B90" s="59" t="str">
        <f>'Рейтинг ТС М-Ю'!B22</f>
        <v>Шаталов Иван</v>
      </c>
      <c r="C90" s="60" t="str">
        <f>'Рейтинг ТС М-Ю'!C22</f>
        <v>мю</v>
      </c>
      <c r="D90" s="61">
        <f>'Рейтинг ТС М-Ю'!D22</f>
        <v>300</v>
      </c>
      <c r="E90" s="61">
        <f>'Рейтинг ТС М-Ю'!E22</f>
        <v>225</v>
      </c>
      <c r="F90" s="61">
        <f>'Рейтинг ТС М-Ю'!F22</f>
        <v>0</v>
      </c>
      <c r="G90" s="61">
        <f>'Рейтинг ТС М-Ю'!G22</f>
        <v>0</v>
      </c>
      <c r="H90" s="61">
        <f>'Рейтинг ТС М-Ю'!H22</f>
        <v>0</v>
      </c>
      <c r="I90" s="61">
        <f>'Рейтинг ТС М-Ю'!I22</f>
        <v>0</v>
      </c>
      <c r="J90" s="61">
        <f>'Рейтинг ТС М-Ю'!J22</f>
        <v>0</v>
      </c>
      <c r="K90" s="61">
        <f>'Рейтинг ТС М-Ю'!K22</f>
        <v>0</v>
      </c>
      <c r="L90" s="61">
        <f>'Рейтинг ТС М-Ю'!L22</f>
        <v>0</v>
      </c>
      <c r="M90" s="58">
        <f>'Рейтинг ТС М-Ю'!M22</f>
        <v>0</v>
      </c>
      <c r="N90" s="62">
        <f>'Рейтинг ТС М-Ю'!N22</f>
        <v>300</v>
      </c>
      <c r="O90" s="60">
        <f>'Рейтинг ТС М-Ю'!O22</f>
        <v>3</v>
      </c>
      <c r="P90" s="50">
        <f>'Рейтинг ТС М-Ю'!P22</f>
        <v>0</v>
      </c>
      <c r="Q90" s="71">
        <f>'Рейтинг ТС М-Ю'!Q22</f>
        <v>65.625</v>
      </c>
      <c r="R90" s="60">
        <f>'Рейтинг ТС М-Ю'!R22</f>
        <v>3</v>
      </c>
    </row>
    <row r="91" spans="1:18">
      <c r="A91" s="58">
        <f>'Рейтинг ТС М-Ю'!A23</f>
        <v>19</v>
      </c>
      <c r="B91" s="59" t="str">
        <f>'Рейтинг ТС М-Ю'!B23</f>
        <v>Шляйгер Андрей</v>
      </c>
      <c r="C91" s="60" t="str">
        <f>'Рейтинг ТС М-Ю'!C23</f>
        <v>ю</v>
      </c>
      <c r="D91" s="61">
        <f>'Рейтинг ТС М-Ю'!D23</f>
        <v>13</v>
      </c>
      <c r="E91" s="61">
        <f>'Рейтинг ТС М-Ю'!E23</f>
        <v>0</v>
      </c>
      <c r="F91" s="61">
        <f>'Рейтинг ТС М-Ю'!F23</f>
        <v>0</v>
      </c>
      <c r="G91" s="61">
        <f>'Рейтинг ТС М-Ю'!G23</f>
        <v>0</v>
      </c>
      <c r="H91" s="61">
        <f>'Рейтинг ТС М-Ю'!H23</f>
        <v>0</v>
      </c>
      <c r="I91" s="61">
        <f>'Рейтинг ТС М-Ю'!I23</f>
        <v>0</v>
      </c>
      <c r="J91" s="61">
        <f>'Рейтинг ТС М-Ю'!J23</f>
        <v>0</v>
      </c>
      <c r="K91" s="61">
        <f>'Рейтинг ТС М-Ю'!K23</f>
        <v>0</v>
      </c>
      <c r="L91" s="61">
        <f>'Рейтинг ТС М-Ю'!L23</f>
        <v>0</v>
      </c>
      <c r="M91" s="58">
        <f>'Рейтинг ТС М-Ю'!M23</f>
        <v>0</v>
      </c>
      <c r="N91" s="62">
        <f>'Рейтинг ТС М-Ю'!N23</f>
        <v>13</v>
      </c>
      <c r="O91" s="60">
        <f>'Рейтинг ТС М-Ю'!O23</f>
        <v>18</v>
      </c>
      <c r="P91" s="50">
        <f>'Рейтинг ТС М-Ю'!P23</f>
        <v>0</v>
      </c>
      <c r="Q91" s="71">
        <f>'Рейтинг ТС М-Ю'!Q23</f>
        <v>3.25</v>
      </c>
      <c r="R91" s="60">
        <f>'Рейтинг ТС М-Ю'!R23</f>
        <v>18</v>
      </c>
    </row>
    <row r="92" spans="1:18">
      <c r="A92" s="58">
        <f>'Рейтинг ТС М-Ю'!A24</f>
        <v>20</v>
      </c>
      <c r="B92" s="59">
        <f>'Рейтинг ТС М-Ю'!B24</f>
        <v>0</v>
      </c>
      <c r="C92" s="60" t="str">
        <f>'Рейтинг ТС М-Ю'!C24</f>
        <v xml:space="preserve"> </v>
      </c>
      <c r="D92" s="61">
        <f>'Рейтинг ТС М-Ю'!D24</f>
        <v>0</v>
      </c>
      <c r="E92" s="61">
        <f>'Рейтинг ТС М-Ю'!E24</f>
        <v>0</v>
      </c>
      <c r="F92" s="61">
        <f>'Рейтинг ТС М-Ю'!F24</f>
        <v>0</v>
      </c>
      <c r="G92" s="61">
        <f>'Рейтинг ТС М-Ю'!G24</f>
        <v>0</v>
      </c>
      <c r="H92" s="61">
        <f>'Рейтинг ТС М-Ю'!H24</f>
        <v>0</v>
      </c>
      <c r="I92" s="61">
        <f>'Рейтинг ТС М-Ю'!I24</f>
        <v>0</v>
      </c>
      <c r="J92" s="61">
        <f>'Рейтинг ТС М-Ю'!J24</f>
        <v>0</v>
      </c>
      <c r="K92" s="61">
        <f>'Рейтинг ТС М-Ю'!K24</f>
        <v>0</v>
      </c>
      <c r="L92" s="61">
        <f>'Рейтинг ТС М-Ю'!L24</f>
        <v>0</v>
      </c>
      <c r="M92" s="58">
        <f>'Рейтинг ТС М-Ю'!M24</f>
        <v>0</v>
      </c>
      <c r="N92" s="62">
        <f>'Рейтинг ТС М-Ю'!N24</f>
        <v>0</v>
      </c>
      <c r="O92" s="60">
        <f>'Рейтинг ТС М-Ю'!O24</f>
        <v>0</v>
      </c>
      <c r="P92" s="50">
        <f>'Рейтинг ТС М-Ю'!P24</f>
        <v>0</v>
      </c>
      <c r="Q92" s="71" t="e">
        <f>'Рейтинг ТС М-Ю'!Q24</f>
        <v>#DIV/0!</v>
      </c>
      <c r="R92" s="60">
        <f>'Рейтинг ТС М-Ю'!R24</f>
        <v>0</v>
      </c>
    </row>
    <row r="93" spans="1:18">
      <c r="A93" s="58">
        <f>'Рейтинг ТС М-Ю'!A25</f>
        <v>21</v>
      </c>
      <c r="B93" s="59">
        <f>'Рейтинг ТС М-Ю'!B25</f>
        <v>0</v>
      </c>
      <c r="C93" s="60" t="str">
        <f>'Рейтинг ТС М-Ю'!C25</f>
        <v xml:space="preserve"> </v>
      </c>
      <c r="D93" s="61">
        <f>'Рейтинг ТС М-Ю'!D25</f>
        <v>0</v>
      </c>
      <c r="E93" s="61">
        <f>'Рейтинг ТС М-Ю'!E25</f>
        <v>0</v>
      </c>
      <c r="F93" s="61">
        <f>'Рейтинг ТС М-Ю'!F25</f>
        <v>0</v>
      </c>
      <c r="G93" s="61">
        <f>'Рейтинг ТС М-Ю'!G25</f>
        <v>0</v>
      </c>
      <c r="H93" s="61">
        <f>'Рейтинг ТС М-Ю'!H25</f>
        <v>0</v>
      </c>
      <c r="I93" s="61">
        <f>'Рейтинг ТС М-Ю'!I25</f>
        <v>0</v>
      </c>
      <c r="J93" s="61">
        <f>'Рейтинг ТС М-Ю'!J25</f>
        <v>0</v>
      </c>
      <c r="K93" s="61">
        <f>'Рейтинг ТС М-Ю'!K25</f>
        <v>0</v>
      </c>
      <c r="L93" s="61">
        <f>'Рейтинг ТС М-Ю'!L25</f>
        <v>0</v>
      </c>
      <c r="M93" s="58">
        <f>'Рейтинг ТС М-Ю'!M25</f>
        <v>0</v>
      </c>
      <c r="N93" s="62">
        <f>'Рейтинг ТС М-Ю'!N25</f>
        <v>0</v>
      </c>
      <c r="O93" s="60">
        <f>'Рейтинг ТС М-Ю'!O25</f>
        <v>0</v>
      </c>
      <c r="P93" s="50">
        <f>'Рейтинг ТС М-Ю'!P25</f>
        <v>0</v>
      </c>
      <c r="Q93" s="71" t="e">
        <f>'Рейтинг ТС М-Ю'!Q25</f>
        <v>#DIV/0!</v>
      </c>
      <c r="R93" s="60">
        <f>'Рейтинг ТС М-Ю'!R25</f>
        <v>0</v>
      </c>
    </row>
    <row r="94" spans="1:18">
      <c r="A94" s="58">
        <f>'Рейтинг ТС М-Ю'!A26</f>
        <v>22</v>
      </c>
      <c r="B94" s="59">
        <f>'Рейтинг ТС М-Ю'!B26</f>
        <v>0</v>
      </c>
      <c r="C94" s="60" t="str">
        <f>'Рейтинг ТС М-Ю'!C26</f>
        <v xml:space="preserve"> </v>
      </c>
      <c r="D94" s="61">
        <f>'Рейтинг ТС М-Ю'!D26</f>
        <v>0</v>
      </c>
      <c r="E94" s="61">
        <f>'Рейтинг ТС М-Ю'!E26</f>
        <v>0</v>
      </c>
      <c r="F94" s="61">
        <f>'Рейтинг ТС М-Ю'!F26</f>
        <v>0</v>
      </c>
      <c r="G94" s="61">
        <f>'Рейтинг ТС М-Ю'!G26</f>
        <v>0</v>
      </c>
      <c r="H94" s="61">
        <f>'Рейтинг ТС М-Ю'!H26</f>
        <v>0</v>
      </c>
      <c r="I94" s="61">
        <f>'Рейтинг ТС М-Ю'!I26</f>
        <v>0</v>
      </c>
      <c r="J94" s="61">
        <f>'Рейтинг ТС М-Ю'!J26</f>
        <v>0</v>
      </c>
      <c r="K94" s="61">
        <f>'Рейтинг ТС М-Ю'!K26</f>
        <v>0</v>
      </c>
      <c r="L94" s="61">
        <f>'Рейтинг ТС М-Ю'!L26</f>
        <v>0</v>
      </c>
      <c r="M94" s="58">
        <f>'Рейтинг ТС М-Ю'!M26</f>
        <v>0</v>
      </c>
      <c r="N94" s="62">
        <f>'Рейтинг ТС М-Ю'!N26</f>
        <v>0</v>
      </c>
      <c r="O94" s="60">
        <f>'Рейтинг ТС М-Ю'!O26</f>
        <v>0</v>
      </c>
      <c r="P94" s="50">
        <f>'Рейтинг ТС М-Ю'!P26</f>
        <v>0</v>
      </c>
      <c r="Q94" s="71" t="e">
        <f>'Рейтинг ТС М-Ю'!Q26</f>
        <v>#DIV/0!</v>
      </c>
      <c r="R94" s="60">
        <f>'Рейтинг ТС М-Ю'!R26</f>
        <v>0</v>
      </c>
    </row>
    <row r="95" spans="1:18">
      <c r="A95" s="58">
        <f>'Рейтинг ТС М-Ю'!A27</f>
        <v>23</v>
      </c>
      <c r="B95" s="59">
        <f>'Рейтинг ТС М-Ю'!B27</f>
        <v>0</v>
      </c>
      <c r="C95" s="60" t="str">
        <f>'Рейтинг ТС М-Ю'!C27</f>
        <v xml:space="preserve"> </v>
      </c>
      <c r="D95" s="61">
        <f>'Рейтинг ТС М-Ю'!D27</f>
        <v>0</v>
      </c>
      <c r="E95" s="61">
        <f>'Рейтинг ТС М-Ю'!E27</f>
        <v>0</v>
      </c>
      <c r="F95" s="61">
        <f>'Рейтинг ТС М-Ю'!F27</f>
        <v>0</v>
      </c>
      <c r="G95" s="61">
        <f>'Рейтинг ТС М-Ю'!G27</f>
        <v>0</v>
      </c>
      <c r="H95" s="61">
        <f>'Рейтинг ТС М-Ю'!H27</f>
        <v>0</v>
      </c>
      <c r="I95" s="61">
        <f>'Рейтинг ТС М-Ю'!I27</f>
        <v>0</v>
      </c>
      <c r="J95" s="61">
        <f>'Рейтинг ТС М-Ю'!J27</f>
        <v>0</v>
      </c>
      <c r="K95" s="61">
        <f>'Рейтинг ТС М-Ю'!K27</f>
        <v>0</v>
      </c>
      <c r="L95" s="61">
        <f>'Рейтинг ТС М-Ю'!L27</f>
        <v>0</v>
      </c>
      <c r="M95" s="58">
        <f>'Рейтинг ТС М-Ю'!M27</f>
        <v>0</v>
      </c>
      <c r="N95" s="62">
        <f>'Рейтинг ТС М-Ю'!N27</f>
        <v>0</v>
      </c>
      <c r="O95" s="60">
        <f>'Рейтинг ТС М-Ю'!O27</f>
        <v>0</v>
      </c>
      <c r="P95" s="50">
        <f>'Рейтинг ТС М-Ю'!P27</f>
        <v>0</v>
      </c>
      <c r="Q95" s="71" t="e">
        <f>'Рейтинг ТС М-Ю'!Q27</f>
        <v>#DIV/0!</v>
      </c>
      <c r="R95" s="60">
        <f>'Рейтинг ТС М-Ю'!R27</f>
        <v>0</v>
      </c>
    </row>
    <row r="96" spans="1:18">
      <c r="A96" s="58">
        <f>'Рейтинг ТС М-Ю'!A28</f>
        <v>24</v>
      </c>
      <c r="B96" s="59">
        <f>'Рейтинг ТС М-Ю'!B28</f>
        <v>0</v>
      </c>
      <c r="C96" s="60" t="str">
        <f>'Рейтинг ТС М-Ю'!C28</f>
        <v xml:space="preserve"> </v>
      </c>
      <c r="D96" s="61">
        <f>'Рейтинг ТС М-Ю'!D28</f>
        <v>0</v>
      </c>
      <c r="E96" s="61">
        <f>'Рейтинг ТС М-Ю'!E28</f>
        <v>0</v>
      </c>
      <c r="F96" s="61">
        <f>'Рейтинг ТС М-Ю'!F28</f>
        <v>0</v>
      </c>
      <c r="G96" s="61">
        <f>'Рейтинг ТС М-Ю'!G28</f>
        <v>0</v>
      </c>
      <c r="H96" s="61">
        <f>'Рейтинг ТС М-Ю'!H28</f>
        <v>0</v>
      </c>
      <c r="I96" s="61">
        <f>'Рейтинг ТС М-Ю'!I28</f>
        <v>0</v>
      </c>
      <c r="J96" s="61">
        <f>'Рейтинг ТС М-Ю'!J28</f>
        <v>0</v>
      </c>
      <c r="K96" s="61">
        <f>'Рейтинг ТС М-Ю'!K28</f>
        <v>0</v>
      </c>
      <c r="L96" s="61">
        <f>'Рейтинг ТС М-Ю'!L28</f>
        <v>0</v>
      </c>
      <c r="M96" s="58">
        <f>'Рейтинг ТС М-Ю'!M28</f>
        <v>0</v>
      </c>
      <c r="N96" s="62">
        <f>'Рейтинг ТС М-Ю'!N28</f>
        <v>0</v>
      </c>
      <c r="O96" s="60">
        <f>'Рейтинг ТС М-Ю'!O28</f>
        <v>0</v>
      </c>
      <c r="P96" s="50">
        <f>'Рейтинг ТС М-Ю'!P28</f>
        <v>0</v>
      </c>
      <c r="Q96" s="71" t="e">
        <f>'Рейтинг ТС М-Ю'!Q28</f>
        <v>#DIV/0!</v>
      </c>
      <c r="R96" s="60">
        <f>'Рейтинг ТС М-Ю'!R28</f>
        <v>0</v>
      </c>
    </row>
    <row r="97" spans="1:18">
      <c r="A97" s="58">
        <f>'Рейтинг ТС М-Ю'!A29</f>
        <v>25</v>
      </c>
      <c r="B97" s="59">
        <f>'Рейтинг ТС М-Ю'!B29</f>
        <v>0</v>
      </c>
      <c r="C97" s="60" t="str">
        <f>'Рейтинг ТС М-Ю'!C29</f>
        <v xml:space="preserve"> </v>
      </c>
      <c r="D97" s="61">
        <f>'Рейтинг ТС М-Ю'!D29</f>
        <v>0</v>
      </c>
      <c r="E97" s="61">
        <f>'Рейтинг ТС М-Ю'!E29</f>
        <v>0</v>
      </c>
      <c r="F97" s="61">
        <f>'Рейтинг ТС М-Ю'!F29</f>
        <v>0</v>
      </c>
      <c r="G97" s="61">
        <f>'Рейтинг ТС М-Ю'!G29</f>
        <v>0</v>
      </c>
      <c r="H97" s="61">
        <f>'Рейтинг ТС М-Ю'!H29</f>
        <v>0</v>
      </c>
      <c r="I97" s="61">
        <f>'Рейтинг ТС М-Ю'!I29</f>
        <v>0</v>
      </c>
      <c r="J97" s="61">
        <f>'Рейтинг ТС М-Ю'!J29</f>
        <v>0</v>
      </c>
      <c r="K97" s="61">
        <f>'Рейтинг ТС М-Ю'!K29</f>
        <v>0</v>
      </c>
      <c r="L97" s="61">
        <f>'Рейтинг ТС М-Ю'!L29</f>
        <v>0</v>
      </c>
      <c r="M97" s="58">
        <f>'Рейтинг ТС М-Ю'!M29</f>
        <v>0</v>
      </c>
      <c r="N97" s="62">
        <f>'Рейтинг ТС М-Ю'!N29</f>
        <v>0</v>
      </c>
      <c r="O97" s="60">
        <f>'Рейтинг ТС М-Ю'!O29</f>
        <v>0</v>
      </c>
      <c r="P97" s="50">
        <f>'Рейтинг ТС М-Ю'!P29</f>
        <v>0</v>
      </c>
      <c r="Q97" s="71" t="e">
        <f>'Рейтинг ТС М-Ю'!Q29</f>
        <v>#DIV/0!</v>
      </c>
      <c r="R97" s="60">
        <f>'Рейтинг ТС М-Ю'!R29</f>
        <v>0</v>
      </c>
    </row>
    <row r="98" spans="1:18">
      <c r="A98" s="58">
        <f>'Рейтинг ТС М-Ю'!A30</f>
        <v>26</v>
      </c>
      <c r="B98" s="59">
        <f>'Рейтинг ТС М-Ю'!B30</f>
        <v>0</v>
      </c>
      <c r="C98" s="60" t="str">
        <f>'Рейтинг ТС М-Ю'!C30</f>
        <v xml:space="preserve"> </v>
      </c>
      <c r="D98" s="61">
        <f>'Рейтинг ТС М-Ю'!D30</f>
        <v>0</v>
      </c>
      <c r="E98" s="61">
        <f>'Рейтинг ТС М-Ю'!E30</f>
        <v>0</v>
      </c>
      <c r="F98" s="61">
        <f>'Рейтинг ТС М-Ю'!F30</f>
        <v>0</v>
      </c>
      <c r="G98" s="61">
        <f>'Рейтинг ТС М-Ю'!G30</f>
        <v>0</v>
      </c>
      <c r="H98" s="61">
        <f>'Рейтинг ТС М-Ю'!H30</f>
        <v>0</v>
      </c>
      <c r="I98" s="61">
        <f>'Рейтинг ТС М-Ю'!I30</f>
        <v>0</v>
      </c>
      <c r="J98" s="61">
        <f>'Рейтинг ТС М-Ю'!J30</f>
        <v>0</v>
      </c>
      <c r="K98" s="61">
        <f>'Рейтинг ТС М-Ю'!K30</f>
        <v>0</v>
      </c>
      <c r="L98" s="61">
        <f>'Рейтинг ТС М-Ю'!L30</f>
        <v>0</v>
      </c>
      <c r="M98" s="58">
        <f>'Рейтинг ТС М-Ю'!M30</f>
        <v>0</v>
      </c>
      <c r="N98" s="62">
        <f>'Рейтинг ТС М-Ю'!N30</f>
        <v>0</v>
      </c>
      <c r="O98" s="60">
        <f>'Рейтинг ТС М-Ю'!O30</f>
        <v>0</v>
      </c>
      <c r="P98" s="50">
        <f>'Рейтинг ТС М-Ю'!P30</f>
        <v>0</v>
      </c>
      <c r="Q98" s="71" t="e">
        <f>'Рейтинг ТС М-Ю'!Q30</f>
        <v>#DIV/0!</v>
      </c>
      <c r="R98" s="60">
        <f>'Рейтинг ТС М-Ю'!R30</f>
        <v>0</v>
      </c>
    </row>
    <row r="99" spans="1:18">
      <c r="A99" s="58">
        <f>'Рейтинг ТС М-Ю'!A31</f>
        <v>27</v>
      </c>
      <c r="B99" s="59">
        <f>'Рейтинг ТС М-Ю'!B31</f>
        <v>0</v>
      </c>
      <c r="C99" s="60" t="str">
        <f>'Рейтинг ТС М-Ю'!C31</f>
        <v xml:space="preserve"> </v>
      </c>
      <c r="D99" s="61">
        <f>'Рейтинг ТС М-Ю'!D31</f>
        <v>0</v>
      </c>
      <c r="E99" s="61">
        <f>'Рейтинг ТС М-Ю'!E31</f>
        <v>0</v>
      </c>
      <c r="F99" s="61">
        <f>'Рейтинг ТС М-Ю'!F31</f>
        <v>0</v>
      </c>
      <c r="G99" s="61">
        <f>'Рейтинг ТС М-Ю'!G31</f>
        <v>0</v>
      </c>
      <c r="H99" s="61">
        <f>'Рейтинг ТС М-Ю'!H31</f>
        <v>0</v>
      </c>
      <c r="I99" s="61">
        <f>'Рейтинг ТС М-Ю'!I31</f>
        <v>0</v>
      </c>
      <c r="J99" s="61">
        <f>'Рейтинг ТС М-Ю'!J31</f>
        <v>0</v>
      </c>
      <c r="K99" s="61">
        <f>'Рейтинг ТС М-Ю'!K31</f>
        <v>0</v>
      </c>
      <c r="L99" s="61">
        <f>'Рейтинг ТС М-Ю'!L31</f>
        <v>0</v>
      </c>
      <c r="M99" s="58">
        <f>'Рейтинг ТС М-Ю'!M31</f>
        <v>0</v>
      </c>
      <c r="N99" s="62">
        <f>'Рейтинг ТС М-Ю'!N31</f>
        <v>0</v>
      </c>
      <c r="O99" s="60">
        <f>'Рейтинг ТС М-Ю'!O31</f>
        <v>0</v>
      </c>
      <c r="P99" s="50">
        <f>'Рейтинг ТС М-Ю'!P31</f>
        <v>0</v>
      </c>
      <c r="Q99" s="71" t="e">
        <f>'Рейтинг ТС М-Ю'!Q31</f>
        <v>#DIV/0!</v>
      </c>
      <c r="R99" s="60">
        <f>'Рейтинг ТС М-Ю'!R31</f>
        <v>0</v>
      </c>
    </row>
    <row r="100" spans="1:18">
      <c r="A100" s="58">
        <f>'Рейтинг ТС М-Ю'!A32</f>
        <v>28</v>
      </c>
      <c r="B100" s="59">
        <f>'Рейтинг ТС М-Ю'!B32</f>
        <v>0</v>
      </c>
      <c r="C100" s="60" t="str">
        <f>'Рейтинг ТС М-Ю'!C32</f>
        <v xml:space="preserve"> </v>
      </c>
      <c r="D100" s="61">
        <f>'Рейтинг ТС М-Ю'!D32</f>
        <v>0</v>
      </c>
      <c r="E100" s="61">
        <f>'Рейтинг ТС М-Ю'!E32</f>
        <v>0</v>
      </c>
      <c r="F100" s="61">
        <f>'Рейтинг ТС М-Ю'!F32</f>
        <v>0</v>
      </c>
      <c r="G100" s="61">
        <f>'Рейтинг ТС М-Ю'!G32</f>
        <v>0</v>
      </c>
      <c r="H100" s="61">
        <f>'Рейтинг ТС М-Ю'!H32</f>
        <v>0</v>
      </c>
      <c r="I100" s="61">
        <f>'Рейтинг ТС М-Ю'!I32</f>
        <v>0</v>
      </c>
      <c r="J100" s="61">
        <f>'Рейтинг ТС М-Ю'!J32</f>
        <v>0</v>
      </c>
      <c r="K100" s="61">
        <f>'Рейтинг ТС М-Ю'!K32</f>
        <v>0</v>
      </c>
      <c r="L100" s="61">
        <f>'Рейтинг ТС М-Ю'!L32</f>
        <v>0</v>
      </c>
      <c r="M100" s="58">
        <f>'Рейтинг ТС М-Ю'!M32</f>
        <v>0</v>
      </c>
      <c r="N100" s="62">
        <f>'Рейтинг ТС М-Ю'!N32</f>
        <v>0</v>
      </c>
      <c r="O100" s="60">
        <f>'Рейтинг ТС М-Ю'!O32</f>
        <v>0</v>
      </c>
      <c r="P100" s="50">
        <f>'Рейтинг ТС М-Ю'!P32</f>
        <v>0</v>
      </c>
      <c r="Q100" s="71" t="e">
        <f>'Рейтинг ТС М-Ю'!Q32</f>
        <v>#DIV/0!</v>
      </c>
      <c r="R100" s="60">
        <f>'Рейтинг ТС М-Ю'!R32</f>
        <v>0</v>
      </c>
    </row>
    <row r="101" spans="1:18">
      <c r="A101" s="58">
        <f>'Рейтинг ТС М-Ю'!A33</f>
        <v>29</v>
      </c>
      <c r="B101" s="59">
        <f>'Рейтинг ТС М-Ю'!B33</f>
        <v>0</v>
      </c>
      <c r="C101" s="60" t="str">
        <f>'Рейтинг ТС М-Ю'!C33</f>
        <v xml:space="preserve"> </v>
      </c>
      <c r="D101" s="61">
        <f>'Рейтинг ТС М-Ю'!D33</f>
        <v>0</v>
      </c>
      <c r="E101" s="61">
        <f>'Рейтинг ТС М-Ю'!E33</f>
        <v>0</v>
      </c>
      <c r="F101" s="61">
        <f>'Рейтинг ТС М-Ю'!F33</f>
        <v>0</v>
      </c>
      <c r="G101" s="61">
        <f>'Рейтинг ТС М-Ю'!G33</f>
        <v>0</v>
      </c>
      <c r="H101" s="61">
        <f>'Рейтинг ТС М-Ю'!H33</f>
        <v>0</v>
      </c>
      <c r="I101" s="61">
        <f>'Рейтинг ТС М-Ю'!I33</f>
        <v>0</v>
      </c>
      <c r="J101" s="61">
        <f>'Рейтинг ТС М-Ю'!J33</f>
        <v>0</v>
      </c>
      <c r="K101" s="61">
        <f>'Рейтинг ТС М-Ю'!K33</f>
        <v>0</v>
      </c>
      <c r="L101" s="61">
        <f>'Рейтинг ТС М-Ю'!L33</f>
        <v>0</v>
      </c>
      <c r="M101" s="58">
        <f>'Рейтинг ТС М-Ю'!M33</f>
        <v>0</v>
      </c>
      <c r="N101" s="62">
        <f>'Рейтинг ТС М-Ю'!N33</f>
        <v>0</v>
      </c>
      <c r="O101" s="60">
        <f>'Рейтинг ТС М-Ю'!O33</f>
        <v>0</v>
      </c>
      <c r="P101" s="50">
        <f>'Рейтинг ТС М-Ю'!P33</f>
        <v>0</v>
      </c>
      <c r="Q101" s="71" t="e">
        <f>'Рейтинг ТС М-Ю'!Q33</f>
        <v>#DIV/0!</v>
      </c>
      <c r="R101" s="60">
        <f>'Рейтинг ТС М-Ю'!R33</f>
        <v>0</v>
      </c>
    </row>
    <row r="102" spans="1:18">
      <c r="A102" s="58">
        <f>'Рейтинг ТС М-Ю'!A34</f>
        <v>30</v>
      </c>
      <c r="B102" s="59">
        <f>'Рейтинг ТС М-Ю'!B34</f>
        <v>0</v>
      </c>
      <c r="C102" s="60" t="str">
        <f>'Рейтинг ТС М-Ю'!C34</f>
        <v xml:space="preserve"> </v>
      </c>
      <c r="D102" s="61">
        <f>'Рейтинг ТС М-Ю'!D34</f>
        <v>0</v>
      </c>
      <c r="E102" s="61">
        <f>'Рейтинг ТС М-Ю'!E34</f>
        <v>0</v>
      </c>
      <c r="F102" s="61">
        <f>'Рейтинг ТС М-Ю'!F34</f>
        <v>0</v>
      </c>
      <c r="G102" s="61">
        <f>'Рейтинг ТС М-Ю'!G34</f>
        <v>0</v>
      </c>
      <c r="H102" s="61">
        <f>'Рейтинг ТС М-Ю'!H34</f>
        <v>0</v>
      </c>
      <c r="I102" s="61">
        <f>'Рейтинг ТС М-Ю'!I34</f>
        <v>0</v>
      </c>
      <c r="J102" s="61">
        <f>'Рейтинг ТС М-Ю'!J34</f>
        <v>0</v>
      </c>
      <c r="K102" s="61">
        <f>'Рейтинг ТС М-Ю'!K34</f>
        <v>0</v>
      </c>
      <c r="L102" s="61">
        <f>'Рейтинг ТС М-Ю'!L34</f>
        <v>0</v>
      </c>
      <c r="M102" s="58">
        <f>'Рейтинг ТС М-Ю'!M34</f>
        <v>0</v>
      </c>
      <c r="N102" s="62">
        <f>'Рейтинг ТС М-Ю'!N34</f>
        <v>0</v>
      </c>
      <c r="O102" s="60">
        <f>'Рейтинг ТС М-Ю'!O34</f>
        <v>0</v>
      </c>
      <c r="P102" s="50">
        <f>'Рейтинг ТС М-Ю'!P34</f>
        <v>0</v>
      </c>
      <c r="Q102" s="71" t="e">
        <f>'Рейтинг ТС М-Ю'!Q34</f>
        <v>#DIV/0!</v>
      </c>
      <c r="R102" s="60">
        <f>'Рейтинг ТС М-Ю'!R34</f>
        <v>0</v>
      </c>
    </row>
    <row r="103" spans="1:18">
      <c r="A103" s="58">
        <f>'Рейтинг ТС М-Ю'!A35</f>
        <v>31</v>
      </c>
      <c r="B103" s="59">
        <f>'Рейтинг ТС М-Ю'!B35</f>
        <v>0</v>
      </c>
      <c r="C103" s="60" t="str">
        <f>'Рейтинг ТС М-Ю'!C35</f>
        <v xml:space="preserve"> </v>
      </c>
      <c r="D103" s="61">
        <f>'Рейтинг ТС М-Ю'!D35</f>
        <v>0</v>
      </c>
      <c r="E103" s="61">
        <f>'Рейтинг ТС М-Ю'!E35</f>
        <v>0</v>
      </c>
      <c r="F103" s="61">
        <f>'Рейтинг ТС М-Ю'!F35</f>
        <v>0</v>
      </c>
      <c r="G103" s="61">
        <f>'Рейтинг ТС М-Ю'!G35</f>
        <v>0</v>
      </c>
      <c r="H103" s="61">
        <f>'Рейтинг ТС М-Ю'!H35</f>
        <v>0</v>
      </c>
      <c r="I103" s="61">
        <f>'Рейтинг ТС М-Ю'!I35</f>
        <v>0</v>
      </c>
      <c r="J103" s="61">
        <f>'Рейтинг ТС М-Ю'!J35</f>
        <v>0</v>
      </c>
      <c r="K103" s="61">
        <f>'Рейтинг ТС М-Ю'!K35</f>
        <v>0</v>
      </c>
      <c r="L103" s="61">
        <f>'Рейтинг ТС М-Ю'!L35</f>
        <v>0</v>
      </c>
      <c r="M103" s="58">
        <f>'Рейтинг ТС М-Ю'!M35</f>
        <v>0</v>
      </c>
      <c r="N103" s="62">
        <f>'Рейтинг ТС М-Ю'!N35</f>
        <v>0</v>
      </c>
      <c r="O103" s="60">
        <f>'Рейтинг ТС М-Ю'!O35</f>
        <v>0</v>
      </c>
      <c r="P103" s="50">
        <f>'Рейтинг ТС М-Ю'!P35</f>
        <v>0</v>
      </c>
      <c r="Q103" s="71" t="e">
        <f>'Рейтинг ТС М-Ю'!Q35</f>
        <v>#DIV/0!</v>
      </c>
      <c r="R103" s="60">
        <f>'Рейтинг ТС М-Ю'!R35</f>
        <v>0</v>
      </c>
    </row>
    <row r="104" spans="1:18">
      <c r="A104" s="58">
        <f>'Рейтинг ТС М-Ю'!A36</f>
        <v>32</v>
      </c>
      <c r="B104" s="59">
        <f>'Рейтинг ТС М-Ю'!B36</f>
        <v>0</v>
      </c>
      <c r="C104" s="60" t="str">
        <f>'Рейтинг ТС М-Ю'!C36</f>
        <v xml:space="preserve"> </v>
      </c>
      <c r="D104" s="61">
        <f>'Рейтинг ТС М-Ю'!D36</f>
        <v>0</v>
      </c>
      <c r="E104" s="61">
        <f>'Рейтинг ТС М-Ю'!E36</f>
        <v>0</v>
      </c>
      <c r="F104" s="61">
        <f>'Рейтинг ТС М-Ю'!F36</f>
        <v>0</v>
      </c>
      <c r="G104" s="61">
        <f>'Рейтинг ТС М-Ю'!G36</f>
        <v>0</v>
      </c>
      <c r="H104" s="61">
        <f>'Рейтинг ТС М-Ю'!H36</f>
        <v>0</v>
      </c>
      <c r="I104" s="61">
        <f>'Рейтинг ТС М-Ю'!I36</f>
        <v>0</v>
      </c>
      <c r="J104" s="61">
        <f>'Рейтинг ТС М-Ю'!J36</f>
        <v>0</v>
      </c>
      <c r="K104" s="61">
        <f>'Рейтинг ТС М-Ю'!K36</f>
        <v>0</v>
      </c>
      <c r="L104" s="61">
        <f>'Рейтинг ТС М-Ю'!L36</f>
        <v>0</v>
      </c>
      <c r="M104" s="58">
        <f>'Рейтинг ТС М-Ю'!M36</f>
        <v>0</v>
      </c>
      <c r="N104" s="62">
        <f>'Рейтинг ТС М-Ю'!N36</f>
        <v>0</v>
      </c>
      <c r="O104" s="60">
        <f>'Рейтинг ТС М-Ю'!O36</f>
        <v>0</v>
      </c>
      <c r="P104" s="50">
        <f>'Рейтинг ТС М-Ю'!P36</f>
        <v>0</v>
      </c>
      <c r="Q104" s="71" t="e">
        <f>'Рейтинг ТС М-Ю'!Q36</f>
        <v>#DIV/0!</v>
      </c>
      <c r="R104" s="60">
        <f>'Рейтинг ТС М-Ю'!R36</f>
        <v>0</v>
      </c>
    </row>
    <row r="105" spans="1:18">
      <c r="A105" s="58">
        <f>'Рейтинг ТС М-Ю'!A37</f>
        <v>33</v>
      </c>
      <c r="B105" s="59">
        <f>'Рейтинг ТС М-Ю'!B37</f>
        <v>0</v>
      </c>
      <c r="C105" s="60" t="str">
        <f>'Рейтинг ТС М-Ю'!C37</f>
        <v xml:space="preserve"> </v>
      </c>
      <c r="D105" s="61">
        <f>'Рейтинг ТС М-Ю'!D37</f>
        <v>0</v>
      </c>
      <c r="E105" s="61">
        <f>'Рейтинг ТС М-Ю'!E37</f>
        <v>0</v>
      </c>
      <c r="F105" s="61">
        <f>'Рейтинг ТС М-Ю'!F37</f>
        <v>0</v>
      </c>
      <c r="G105" s="61">
        <f>'Рейтинг ТС М-Ю'!G37</f>
        <v>0</v>
      </c>
      <c r="H105" s="61">
        <f>'Рейтинг ТС М-Ю'!H37</f>
        <v>0</v>
      </c>
      <c r="I105" s="61">
        <f>'Рейтинг ТС М-Ю'!I37</f>
        <v>0</v>
      </c>
      <c r="J105" s="61">
        <f>'Рейтинг ТС М-Ю'!J37</f>
        <v>0</v>
      </c>
      <c r="K105" s="61">
        <f>'Рейтинг ТС М-Ю'!K37</f>
        <v>0</v>
      </c>
      <c r="L105" s="61">
        <f>'Рейтинг ТС М-Ю'!L37</f>
        <v>0</v>
      </c>
      <c r="M105" s="58">
        <f>'Рейтинг ТС М-Ю'!M37</f>
        <v>0</v>
      </c>
      <c r="N105" s="62">
        <f>'Рейтинг ТС М-Ю'!N37</f>
        <v>0</v>
      </c>
      <c r="O105" s="60">
        <f>'Рейтинг ТС М-Ю'!O37</f>
        <v>0</v>
      </c>
      <c r="P105" s="50">
        <f>'Рейтинг ТС М-Ю'!P37</f>
        <v>0</v>
      </c>
      <c r="Q105" s="71" t="e">
        <f>'Рейтинг ТС М-Ю'!Q37</f>
        <v>#DIV/0!</v>
      </c>
      <c r="R105" s="60">
        <f>'Рейтинг ТС М-Ю'!R37</f>
        <v>0</v>
      </c>
    </row>
    <row r="106" spans="1:18">
      <c r="A106" s="58">
        <f>'Рейтинг ТС М-Ю'!A38</f>
        <v>34</v>
      </c>
      <c r="B106" s="59">
        <f>'Рейтинг ТС М-Ю'!B38</f>
        <v>0</v>
      </c>
      <c r="C106" s="60" t="str">
        <f>'Рейтинг ТС М-Ю'!C38</f>
        <v xml:space="preserve"> </v>
      </c>
      <c r="D106" s="61">
        <f>'Рейтинг ТС М-Ю'!D38</f>
        <v>0</v>
      </c>
      <c r="E106" s="61">
        <f>'Рейтинг ТС М-Ю'!E38</f>
        <v>0</v>
      </c>
      <c r="F106" s="61">
        <f>'Рейтинг ТС М-Ю'!F38</f>
        <v>0</v>
      </c>
      <c r="G106" s="61">
        <f>'Рейтинг ТС М-Ю'!G38</f>
        <v>0</v>
      </c>
      <c r="H106" s="61">
        <f>'Рейтинг ТС М-Ю'!H38</f>
        <v>0</v>
      </c>
      <c r="I106" s="61">
        <f>'Рейтинг ТС М-Ю'!I38</f>
        <v>0</v>
      </c>
      <c r="J106" s="61">
        <f>'Рейтинг ТС М-Ю'!J38</f>
        <v>0</v>
      </c>
      <c r="K106" s="61">
        <f>'Рейтинг ТС М-Ю'!K38</f>
        <v>0</v>
      </c>
      <c r="L106" s="61">
        <f>'Рейтинг ТС М-Ю'!L38</f>
        <v>0</v>
      </c>
      <c r="M106" s="58">
        <f>'Рейтинг ТС М-Ю'!M38</f>
        <v>0</v>
      </c>
      <c r="N106" s="62">
        <f>'Рейтинг ТС М-Ю'!N38</f>
        <v>0</v>
      </c>
      <c r="O106" s="60">
        <f>'Рейтинг ТС М-Ю'!O38</f>
        <v>0</v>
      </c>
      <c r="P106" s="50">
        <f>'Рейтинг ТС М-Ю'!P38</f>
        <v>0</v>
      </c>
      <c r="Q106" s="71" t="e">
        <f>'Рейтинг ТС М-Ю'!Q38</f>
        <v>#DIV/0!</v>
      </c>
      <c r="R106" s="60">
        <f>'Рейтинг ТС М-Ю'!R38</f>
        <v>0</v>
      </c>
    </row>
    <row r="107" spans="1:18">
      <c r="A107" s="58">
        <f>'Рейтинг ТС М-Ю'!A39</f>
        <v>35</v>
      </c>
      <c r="B107" s="59">
        <f>'Рейтинг ТС М-Ю'!B39</f>
        <v>0</v>
      </c>
      <c r="C107" s="60" t="str">
        <f>'Рейтинг ТС М-Ю'!C39</f>
        <v xml:space="preserve"> </v>
      </c>
      <c r="D107" s="61">
        <f>'Рейтинг ТС М-Ю'!D39</f>
        <v>0</v>
      </c>
      <c r="E107" s="61">
        <f>'Рейтинг ТС М-Ю'!E39</f>
        <v>0</v>
      </c>
      <c r="F107" s="61">
        <f>'Рейтинг ТС М-Ю'!F39</f>
        <v>0</v>
      </c>
      <c r="G107" s="61">
        <f>'Рейтинг ТС М-Ю'!G39</f>
        <v>0</v>
      </c>
      <c r="H107" s="61">
        <f>'Рейтинг ТС М-Ю'!H39</f>
        <v>0</v>
      </c>
      <c r="I107" s="61">
        <f>'Рейтинг ТС М-Ю'!I39</f>
        <v>0</v>
      </c>
      <c r="J107" s="61">
        <f>'Рейтинг ТС М-Ю'!J39</f>
        <v>0</v>
      </c>
      <c r="K107" s="61">
        <f>'Рейтинг ТС М-Ю'!K39</f>
        <v>0</v>
      </c>
      <c r="L107" s="61">
        <f>'Рейтинг ТС М-Ю'!L39</f>
        <v>0</v>
      </c>
      <c r="M107" s="58">
        <f>'Рейтинг ТС М-Ю'!M39</f>
        <v>0</v>
      </c>
      <c r="N107" s="62">
        <f>'Рейтинг ТС М-Ю'!N39</f>
        <v>0</v>
      </c>
      <c r="O107" s="60">
        <f>'Рейтинг ТС М-Ю'!O39</f>
        <v>0</v>
      </c>
      <c r="P107" s="50">
        <f>'Рейтинг ТС М-Ю'!P39</f>
        <v>0</v>
      </c>
      <c r="Q107" s="71" t="e">
        <f>'Рейтинг ТС М-Ю'!Q39</f>
        <v>#DIV/0!</v>
      </c>
      <c r="R107" s="60">
        <f>'Рейтинг ТС М-Ю'!R39</f>
        <v>0</v>
      </c>
    </row>
    <row r="108" spans="1:18">
      <c r="A108" s="58">
        <f>'Рейтинг ТС М-Ю'!A40</f>
        <v>36</v>
      </c>
      <c r="B108" s="59">
        <f>'Рейтинг ТС М-Ю'!B40</f>
        <v>0</v>
      </c>
      <c r="C108" s="60" t="str">
        <f>'Рейтинг ТС М-Ю'!C40</f>
        <v xml:space="preserve"> </v>
      </c>
      <c r="D108" s="61">
        <f>'Рейтинг ТС М-Ю'!D40</f>
        <v>0</v>
      </c>
      <c r="E108" s="61">
        <f>'Рейтинг ТС М-Ю'!E40</f>
        <v>0</v>
      </c>
      <c r="F108" s="61">
        <f>'Рейтинг ТС М-Ю'!F40</f>
        <v>0</v>
      </c>
      <c r="G108" s="61">
        <f>'Рейтинг ТС М-Ю'!G40</f>
        <v>0</v>
      </c>
      <c r="H108" s="61">
        <f>'Рейтинг ТС М-Ю'!H40</f>
        <v>0</v>
      </c>
      <c r="I108" s="61">
        <f>'Рейтинг ТС М-Ю'!I40</f>
        <v>0</v>
      </c>
      <c r="J108" s="61">
        <f>'Рейтинг ТС М-Ю'!J40</f>
        <v>0</v>
      </c>
      <c r="K108" s="61">
        <f>'Рейтинг ТС М-Ю'!K40</f>
        <v>0</v>
      </c>
      <c r="L108" s="61">
        <f>'Рейтинг ТС М-Ю'!L40</f>
        <v>0</v>
      </c>
      <c r="M108" s="58">
        <f>'Рейтинг ТС М-Ю'!M40</f>
        <v>0</v>
      </c>
      <c r="N108" s="62">
        <f>'Рейтинг ТС М-Ю'!N40</f>
        <v>0</v>
      </c>
      <c r="O108" s="60">
        <f>'Рейтинг ТС М-Ю'!O40</f>
        <v>0</v>
      </c>
      <c r="P108" s="50">
        <f>'Рейтинг ТС М-Ю'!P40</f>
        <v>0</v>
      </c>
      <c r="Q108" s="71" t="e">
        <f>'Рейтинг ТС М-Ю'!Q40</f>
        <v>#DIV/0!</v>
      </c>
      <c r="R108" s="60">
        <f>'Рейтинг ТС М-Ю'!R40</f>
        <v>0</v>
      </c>
    </row>
    <row r="109" spans="1:18">
      <c r="A109" s="58">
        <f>'Рейтинг ТС М-Ю'!A41</f>
        <v>37</v>
      </c>
      <c r="B109" s="59">
        <f>'Рейтинг ТС М-Ю'!B41</f>
        <v>0</v>
      </c>
      <c r="C109" s="60" t="str">
        <f>'Рейтинг ТС М-Ю'!C41</f>
        <v xml:space="preserve"> </v>
      </c>
      <c r="D109" s="61">
        <f>'Рейтинг ТС М-Ю'!D41</f>
        <v>0</v>
      </c>
      <c r="E109" s="61">
        <f>'Рейтинг ТС М-Ю'!E41</f>
        <v>0</v>
      </c>
      <c r="F109" s="61">
        <f>'Рейтинг ТС М-Ю'!F41</f>
        <v>0</v>
      </c>
      <c r="G109" s="61">
        <f>'Рейтинг ТС М-Ю'!G41</f>
        <v>0</v>
      </c>
      <c r="H109" s="61">
        <f>'Рейтинг ТС М-Ю'!H41</f>
        <v>0</v>
      </c>
      <c r="I109" s="61">
        <f>'Рейтинг ТС М-Ю'!I41</f>
        <v>0</v>
      </c>
      <c r="J109" s="61">
        <f>'Рейтинг ТС М-Ю'!J41</f>
        <v>0</v>
      </c>
      <c r="K109" s="61">
        <f>'Рейтинг ТС М-Ю'!K41</f>
        <v>0</v>
      </c>
      <c r="L109" s="61">
        <f>'Рейтинг ТС М-Ю'!L41</f>
        <v>0</v>
      </c>
      <c r="M109" s="58">
        <f>'Рейтинг ТС М-Ю'!M41</f>
        <v>0</v>
      </c>
      <c r="N109" s="62">
        <f>'Рейтинг ТС М-Ю'!N41</f>
        <v>0</v>
      </c>
      <c r="O109" s="60">
        <f>'Рейтинг ТС М-Ю'!O41</f>
        <v>0</v>
      </c>
      <c r="P109" s="50">
        <f>'Рейтинг ТС М-Ю'!P41</f>
        <v>0</v>
      </c>
      <c r="Q109" s="71" t="e">
        <f>'Рейтинг ТС М-Ю'!Q41</f>
        <v>#DIV/0!</v>
      </c>
      <c r="R109" s="60">
        <f>'Рейтинг ТС М-Ю'!R41</f>
        <v>0</v>
      </c>
    </row>
    <row r="110" spans="1:18">
      <c r="A110" s="58">
        <f>'Рейтинг ТС М-Ю'!A42</f>
        <v>38</v>
      </c>
      <c r="B110" s="59">
        <f>'Рейтинг ТС М-Ю'!B42</f>
        <v>0</v>
      </c>
      <c r="C110" s="60" t="str">
        <f>'Рейтинг ТС М-Ю'!C42</f>
        <v xml:space="preserve"> </v>
      </c>
      <c r="D110" s="61">
        <f>'Рейтинг ТС М-Ю'!D42</f>
        <v>0</v>
      </c>
      <c r="E110" s="61">
        <f>'Рейтинг ТС М-Ю'!E42</f>
        <v>0</v>
      </c>
      <c r="F110" s="61">
        <f>'Рейтинг ТС М-Ю'!F42</f>
        <v>0</v>
      </c>
      <c r="G110" s="61">
        <f>'Рейтинг ТС М-Ю'!G42</f>
        <v>0</v>
      </c>
      <c r="H110" s="61">
        <f>'Рейтинг ТС М-Ю'!H42</f>
        <v>0</v>
      </c>
      <c r="I110" s="61">
        <f>'Рейтинг ТС М-Ю'!I42</f>
        <v>0</v>
      </c>
      <c r="J110" s="61">
        <f>'Рейтинг ТС М-Ю'!J42</f>
        <v>0</v>
      </c>
      <c r="K110" s="61">
        <f>'Рейтинг ТС М-Ю'!K42</f>
        <v>0</v>
      </c>
      <c r="L110" s="61">
        <f>'Рейтинг ТС М-Ю'!L42</f>
        <v>0</v>
      </c>
      <c r="M110" s="58">
        <f>'Рейтинг ТС М-Ю'!M42</f>
        <v>0</v>
      </c>
      <c r="N110" s="62">
        <f>'Рейтинг ТС М-Ю'!N42</f>
        <v>0</v>
      </c>
      <c r="O110" s="60">
        <f>'Рейтинг ТС М-Ю'!O42</f>
        <v>0</v>
      </c>
      <c r="P110" s="50">
        <f>'Рейтинг ТС М-Ю'!P42</f>
        <v>0</v>
      </c>
      <c r="Q110" s="71" t="e">
        <f>'Рейтинг ТС М-Ю'!Q42</f>
        <v>#DIV/0!</v>
      </c>
      <c r="R110" s="60">
        <f>'Рейтинг ТС М-Ю'!R42</f>
        <v>0</v>
      </c>
    </row>
    <row r="111" spans="1:18">
      <c r="A111" s="58">
        <f>'Рейтинг ТС М-Ю'!A43</f>
        <v>39</v>
      </c>
      <c r="B111" s="59">
        <f>'Рейтинг ТС М-Ю'!B43</f>
        <v>0</v>
      </c>
      <c r="C111" s="60" t="str">
        <f>'Рейтинг ТС М-Ю'!C43</f>
        <v xml:space="preserve"> </v>
      </c>
      <c r="D111" s="61">
        <f>'Рейтинг ТС М-Ю'!D43</f>
        <v>0</v>
      </c>
      <c r="E111" s="61">
        <f>'Рейтинг ТС М-Ю'!E43</f>
        <v>0</v>
      </c>
      <c r="F111" s="61">
        <f>'Рейтинг ТС М-Ю'!F43</f>
        <v>0</v>
      </c>
      <c r="G111" s="61">
        <f>'Рейтинг ТС М-Ю'!G43</f>
        <v>0</v>
      </c>
      <c r="H111" s="61">
        <f>'Рейтинг ТС М-Ю'!H43</f>
        <v>0</v>
      </c>
      <c r="I111" s="61">
        <f>'Рейтинг ТС М-Ю'!I43</f>
        <v>0</v>
      </c>
      <c r="J111" s="61">
        <f>'Рейтинг ТС М-Ю'!J43</f>
        <v>0</v>
      </c>
      <c r="K111" s="61">
        <f>'Рейтинг ТС М-Ю'!K43</f>
        <v>0</v>
      </c>
      <c r="L111" s="61">
        <f>'Рейтинг ТС М-Ю'!L43</f>
        <v>0</v>
      </c>
      <c r="M111" s="58">
        <f>'Рейтинг ТС М-Ю'!M43</f>
        <v>0</v>
      </c>
      <c r="N111" s="62">
        <f>'Рейтинг ТС М-Ю'!N43</f>
        <v>0</v>
      </c>
      <c r="O111" s="60">
        <f>'Рейтинг ТС М-Ю'!O43</f>
        <v>0</v>
      </c>
      <c r="P111" s="50">
        <f>'Рейтинг ТС М-Ю'!P43</f>
        <v>0</v>
      </c>
      <c r="Q111" s="71" t="e">
        <f>'Рейтинг ТС М-Ю'!Q43</f>
        <v>#DIV/0!</v>
      </c>
      <c r="R111" s="60">
        <f>'Рейтинг ТС М-Ю'!R43</f>
        <v>0</v>
      </c>
    </row>
    <row r="112" spans="1:18">
      <c r="A112" s="58">
        <f>'Рейтинг ТС М-Ю'!A44</f>
        <v>40</v>
      </c>
      <c r="B112" s="59">
        <f>'Рейтинг ТС М-Ю'!B44</f>
        <v>0</v>
      </c>
      <c r="C112" s="60" t="str">
        <f>'Рейтинг ТС М-Ю'!C44</f>
        <v xml:space="preserve"> </v>
      </c>
      <c r="D112" s="61">
        <f>'Рейтинг ТС М-Ю'!D44</f>
        <v>0</v>
      </c>
      <c r="E112" s="61">
        <f>'Рейтинг ТС М-Ю'!E44</f>
        <v>0</v>
      </c>
      <c r="F112" s="61">
        <f>'Рейтинг ТС М-Ю'!F44</f>
        <v>0</v>
      </c>
      <c r="G112" s="61">
        <f>'Рейтинг ТС М-Ю'!G44</f>
        <v>0</v>
      </c>
      <c r="H112" s="61">
        <f>'Рейтинг ТС М-Ю'!H44</f>
        <v>0</v>
      </c>
      <c r="I112" s="61">
        <f>'Рейтинг ТС М-Ю'!I44</f>
        <v>0</v>
      </c>
      <c r="J112" s="61">
        <f>'Рейтинг ТС М-Ю'!J44</f>
        <v>0</v>
      </c>
      <c r="K112" s="61">
        <f>'Рейтинг ТС М-Ю'!K44</f>
        <v>0</v>
      </c>
      <c r="L112" s="61">
        <f>'Рейтинг ТС М-Ю'!L44</f>
        <v>0</v>
      </c>
      <c r="M112" s="58">
        <f>'Рейтинг ТС М-Ю'!M44</f>
        <v>0</v>
      </c>
      <c r="N112" s="62">
        <f>'Рейтинг ТС М-Ю'!N44</f>
        <v>0</v>
      </c>
      <c r="O112" s="60">
        <f>'Рейтинг ТС М-Ю'!O44</f>
        <v>0</v>
      </c>
      <c r="P112" s="50">
        <f>'Рейтинг ТС М-Ю'!P44</f>
        <v>0</v>
      </c>
      <c r="Q112" s="71" t="e">
        <f>'Рейтинг ТС М-Ю'!Q44</f>
        <v>#DIV/0!</v>
      </c>
      <c r="R112" s="60">
        <f>'Рейтинг ТС М-Ю'!R44</f>
        <v>0</v>
      </c>
    </row>
    <row r="113" spans="1:18">
      <c r="A113" s="58">
        <f>'Рейтинг ТС М-Ю'!A45</f>
        <v>41</v>
      </c>
      <c r="B113" s="59">
        <f>'Рейтинг ТС М-Ю'!B45</f>
        <v>0</v>
      </c>
      <c r="C113" s="60" t="str">
        <f>'Рейтинг ТС М-Ю'!C45</f>
        <v xml:space="preserve"> </v>
      </c>
      <c r="D113" s="61">
        <f>'Рейтинг ТС М-Ю'!D45</f>
        <v>0</v>
      </c>
      <c r="E113" s="61">
        <f>'Рейтинг ТС М-Ю'!E45</f>
        <v>0</v>
      </c>
      <c r="F113" s="61">
        <f>'Рейтинг ТС М-Ю'!F45</f>
        <v>0</v>
      </c>
      <c r="G113" s="61">
        <f>'Рейтинг ТС М-Ю'!G45</f>
        <v>0</v>
      </c>
      <c r="H113" s="61">
        <f>'Рейтинг ТС М-Ю'!H45</f>
        <v>0</v>
      </c>
      <c r="I113" s="61">
        <f>'Рейтинг ТС М-Ю'!I45</f>
        <v>0</v>
      </c>
      <c r="J113" s="61">
        <f>'Рейтинг ТС М-Ю'!J45</f>
        <v>0</v>
      </c>
      <c r="K113" s="61">
        <f>'Рейтинг ТС М-Ю'!K45</f>
        <v>0</v>
      </c>
      <c r="L113" s="61">
        <f>'Рейтинг ТС М-Ю'!L45</f>
        <v>0</v>
      </c>
      <c r="M113" s="58">
        <f>'Рейтинг ТС М-Ю'!M45</f>
        <v>0</v>
      </c>
      <c r="N113" s="62">
        <f>'Рейтинг ТС М-Ю'!N45</f>
        <v>0</v>
      </c>
      <c r="O113" s="60">
        <f>'Рейтинг ТС М-Ю'!O45</f>
        <v>0</v>
      </c>
      <c r="P113" s="50">
        <f>'Рейтинг ТС М-Ю'!P45</f>
        <v>0</v>
      </c>
      <c r="Q113" s="71" t="e">
        <f>'Рейтинг ТС М-Ю'!Q45</f>
        <v>#DIV/0!</v>
      </c>
      <c r="R113" s="60">
        <f>'Рейтинг ТС М-Ю'!R45</f>
        <v>0</v>
      </c>
    </row>
    <row r="114" spans="1:18">
      <c r="A114" s="58">
        <f>'Рейтинг ТС М-Ю'!A46</f>
        <v>42</v>
      </c>
      <c r="B114" s="59">
        <f>'Рейтинг ТС М-Ю'!B46</f>
        <v>0</v>
      </c>
      <c r="C114" s="60" t="str">
        <f>'Рейтинг ТС М-Ю'!C46</f>
        <v xml:space="preserve"> </v>
      </c>
      <c r="D114" s="61">
        <f>'Рейтинг ТС М-Ю'!D46</f>
        <v>0</v>
      </c>
      <c r="E114" s="61">
        <f>'Рейтинг ТС М-Ю'!E46</f>
        <v>0</v>
      </c>
      <c r="F114" s="61">
        <f>'Рейтинг ТС М-Ю'!F46</f>
        <v>0</v>
      </c>
      <c r="G114" s="61">
        <f>'Рейтинг ТС М-Ю'!G46</f>
        <v>0</v>
      </c>
      <c r="H114" s="61">
        <f>'Рейтинг ТС М-Ю'!H46</f>
        <v>0</v>
      </c>
      <c r="I114" s="61">
        <f>'Рейтинг ТС М-Ю'!I46</f>
        <v>0</v>
      </c>
      <c r="J114" s="61">
        <f>'Рейтинг ТС М-Ю'!J46</f>
        <v>0</v>
      </c>
      <c r="K114" s="61">
        <f>'Рейтинг ТС М-Ю'!K46</f>
        <v>0</v>
      </c>
      <c r="L114" s="61">
        <f>'Рейтинг ТС М-Ю'!L46</f>
        <v>0</v>
      </c>
      <c r="M114" s="58">
        <f>'Рейтинг ТС М-Ю'!M46</f>
        <v>0</v>
      </c>
      <c r="N114" s="62">
        <f>'Рейтинг ТС М-Ю'!N46</f>
        <v>0</v>
      </c>
      <c r="O114" s="60">
        <f>'Рейтинг ТС М-Ю'!O46</f>
        <v>0</v>
      </c>
      <c r="P114" s="50">
        <f>'Рейтинг ТС М-Ю'!P46</f>
        <v>0</v>
      </c>
      <c r="Q114" s="71" t="e">
        <f>'Рейтинг ТС М-Ю'!Q46</f>
        <v>#DIV/0!</v>
      </c>
      <c r="R114" s="60">
        <f>'Рейтинг ТС М-Ю'!R46</f>
        <v>0</v>
      </c>
    </row>
    <row r="115" spans="1:18">
      <c r="A115" s="58">
        <f>'Рейтинг ТС М-Ю'!A47</f>
        <v>43</v>
      </c>
      <c r="B115" s="59">
        <f>'Рейтинг ТС М-Ю'!B47</f>
        <v>0</v>
      </c>
      <c r="C115" s="60" t="str">
        <f>'Рейтинг ТС М-Ю'!C47</f>
        <v xml:space="preserve"> </v>
      </c>
      <c r="D115" s="61">
        <f>'Рейтинг ТС М-Ю'!D47</f>
        <v>0</v>
      </c>
      <c r="E115" s="61">
        <f>'Рейтинг ТС М-Ю'!E47</f>
        <v>0</v>
      </c>
      <c r="F115" s="61">
        <f>'Рейтинг ТС М-Ю'!F47</f>
        <v>0</v>
      </c>
      <c r="G115" s="61">
        <f>'Рейтинг ТС М-Ю'!G47</f>
        <v>0</v>
      </c>
      <c r="H115" s="61">
        <f>'Рейтинг ТС М-Ю'!H47</f>
        <v>0</v>
      </c>
      <c r="I115" s="61">
        <f>'Рейтинг ТС М-Ю'!I47</f>
        <v>0</v>
      </c>
      <c r="J115" s="61">
        <f>'Рейтинг ТС М-Ю'!J47</f>
        <v>0</v>
      </c>
      <c r="K115" s="61">
        <f>'Рейтинг ТС М-Ю'!K47</f>
        <v>0</v>
      </c>
      <c r="L115" s="61">
        <f>'Рейтинг ТС М-Ю'!L47</f>
        <v>0</v>
      </c>
      <c r="M115" s="58">
        <f>'Рейтинг ТС М-Ю'!M47</f>
        <v>0</v>
      </c>
      <c r="N115" s="62">
        <f>'Рейтинг ТС М-Ю'!N47</f>
        <v>0</v>
      </c>
      <c r="O115" s="60">
        <f>'Рейтинг ТС М-Ю'!O47</f>
        <v>0</v>
      </c>
      <c r="P115" s="50">
        <f>'Рейтинг ТС М-Ю'!P47</f>
        <v>0</v>
      </c>
      <c r="Q115" s="71" t="e">
        <f>'Рейтинг ТС М-Ю'!Q47</f>
        <v>#DIV/0!</v>
      </c>
      <c r="R115" s="60">
        <f>'Рейтинг ТС М-Ю'!R47</f>
        <v>0</v>
      </c>
    </row>
    <row r="116" spans="1:18">
      <c r="A116" s="58">
        <f>'Рейтинг ТС М-Ю'!A48</f>
        <v>44</v>
      </c>
      <c r="B116" s="59">
        <f>'Рейтинг ТС М-Ю'!B48</f>
        <v>0</v>
      </c>
      <c r="C116" s="60" t="str">
        <f>'Рейтинг ТС М-Ю'!C48</f>
        <v xml:space="preserve"> </v>
      </c>
      <c r="D116" s="61">
        <f>'Рейтинг ТС М-Ю'!D48</f>
        <v>0</v>
      </c>
      <c r="E116" s="61">
        <f>'Рейтинг ТС М-Ю'!E48</f>
        <v>0</v>
      </c>
      <c r="F116" s="61">
        <f>'Рейтинг ТС М-Ю'!F48</f>
        <v>0</v>
      </c>
      <c r="G116" s="61">
        <f>'Рейтинг ТС М-Ю'!G48</f>
        <v>0</v>
      </c>
      <c r="H116" s="61">
        <f>'Рейтинг ТС М-Ю'!H48</f>
        <v>0</v>
      </c>
      <c r="I116" s="61">
        <f>'Рейтинг ТС М-Ю'!I48</f>
        <v>0</v>
      </c>
      <c r="J116" s="61">
        <f>'Рейтинг ТС М-Ю'!J48</f>
        <v>0</v>
      </c>
      <c r="K116" s="61">
        <f>'Рейтинг ТС М-Ю'!K48</f>
        <v>0</v>
      </c>
      <c r="L116" s="61">
        <f>'Рейтинг ТС М-Ю'!L48</f>
        <v>0</v>
      </c>
      <c r="M116" s="58">
        <f>'Рейтинг ТС М-Ю'!M48</f>
        <v>0</v>
      </c>
      <c r="N116" s="62">
        <f>'Рейтинг ТС М-Ю'!N48</f>
        <v>0</v>
      </c>
      <c r="O116" s="60">
        <f>'Рейтинг ТС М-Ю'!O48</f>
        <v>0</v>
      </c>
      <c r="P116" s="50">
        <f>'Рейтинг ТС М-Ю'!P48</f>
        <v>0</v>
      </c>
      <c r="Q116" s="71" t="e">
        <f>'Рейтинг ТС М-Ю'!Q48</f>
        <v>#DIV/0!</v>
      </c>
      <c r="R116" s="60">
        <f>'Рейтинг ТС М-Ю'!R48</f>
        <v>0</v>
      </c>
    </row>
    <row r="117" spans="1:18">
      <c r="A117" s="58">
        <f>'Рейтинг ТС М-Ю'!A49</f>
        <v>45</v>
      </c>
      <c r="B117" s="59">
        <f>'Рейтинг ТС М-Ю'!B49</f>
        <v>0</v>
      </c>
      <c r="C117" s="60" t="str">
        <f>'Рейтинг ТС М-Ю'!C49</f>
        <v xml:space="preserve"> </v>
      </c>
      <c r="D117" s="61">
        <f>'Рейтинг ТС М-Ю'!D49</f>
        <v>0</v>
      </c>
      <c r="E117" s="61">
        <f>'Рейтинг ТС М-Ю'!E49</f>
        <v>0</v>
      </c>
      <c r="F117" s="61">
        <f>'Рейтинг ТС М-Ю'!F49</f>
        <v>0</v>
      </c>
      <c r="G117" s="61">
        <f>'Рейтинг ТС М-Ю'!G49</f>
        <v>0</v>
      </c>
      <c r="H117" s="61">
        <f>'Рейтинг ТС М-Ю'!H49</f>
        <v>0</v>
      </c>
      <c r="I117" s="61">
        <f>'Рейтинг ТС М-Ю'!I49</f>
        <v>0</v>
      </c>
      <c r="J117" s="61">
        <f>'Рейтинг ТС М-Ю'!J49</f>
        <v>0</v>
      </c>
      <c r="K117" s="61">
        <f>'Рейтинг ТС М-Ю'!K49</f>
        <v>0</v>
      </c>
      <c r="L117" s="61">
        <f>'Рейтинг ТС М-Ю'!L49</f>
        <v>0</v>
      </c>
      <c r="M117" s="58">
        <f>'Рейтинг ТС М-Ю'!M49</f>
        <v>0</v>
      </c>
      <c r="N117" s="62">
        <f>'Рейтинг ТС М-Ю'!N49</f>
        <v>0</v>
      </c>
      <c r="O117" s="60">
        <f>'Рейтинг ТС М-Ю'!O49</f>
        <v>0</v>
      </c>
      <c r="P117" s="50">
        <f>'Рейтинг ТС М-Ю'!P49</f>
        <v>0</v>
      </c>
      <c r="Q117" s="71" t="e">
        <f>'Рейтинг ТС М-Ю'!Q49</f>
        <v>#DIV/0!</v>
      </c>
      <c r="R117" s="60">
        <f>'Рейтинг ТС М-Ю'!R49</f>
        <v>0</v>
      </c>
    </row>
    <row r="118" spans="1:18">
      <c r="A118" s="58">
        <f>'Рейтинг ТС М-Ю'!A50</f>
        <v>46</v>
      </c>
      <c r="B118" s="59">
        <f>'Рейтинг ТС М-Ю'!B50</f>
        <v>0</v>
      </c>
      <c r="C118" s="60" t="str">
        <f>'Рейтинг ТС М-Ю'!C50</f>
        <v xml:space="preserve"> </v>
      </c>
      <c r="D118" s="61">
        <f>'Рейтинг ТС М-Ю'!D50</f>
        <v>0</v>
      </c>
      <c r="E118" s="61">
        <f>'Рейтинг ТС М-Ю'!E50</f>
        <v>0</v>
      </c>
      <c r="F118" s="61">
        <f>'Рейтинг ТС М-Ю'!F50</f>
        <v>0</v>
      </c>
      <c r="G118" s="61">
        <f>'Рейтинг ТС М-Ю'!G50</f>
        <v>0</v>
      </c>
      <c r="H118" s="61">
        <f>'Рейтинг ТС М-Ю'!H50</f>
        <v>0</v>
      </c>
      <c r="I118" s="61">
        <f>'Рейтинг ТС М-Ю'!I50</f>
        <v>0</v>
      </c>
      <c r="J118" s="61">
        <f>'Рейтинг ТС М-Ю'!J50</f>
        <v>0</v>
      </c>
      <c r="K118" s="61">
        <f>'Рейтинг ТС М-Ю'!K50</f>
        <v>0</v>
      </c>
      <c r="L118" s="61">
        <f>'Рейтинг ТС М-Ю'!L50</f>
        <v>0</v>
      </c>
      <c r="M118" s="58">
        <f>'Рейтинг ТС М-Ю'!M50</f>
        <v>0</v>
      </c>
      <c r="N118" s="62">
        <f>'Рейтинг ТС М-Ю'!N50</f>
        <v>0</v>
      </c>
      <c r="O118" s="60">
        <f>'Рейтинг ТС М-Ю'!O50</f>
        <v>0</v>
      </c>
      <c r="P118" s="50">
        <f>'Рейтинг ТС М-Ю'!P50</f>
        <v>0</v>
      </c>
      <c r="Q118" s="71" t="e">
        <f>'Рейтинг ТС М-Ю'!Q50</f>
        <v>#DIV/0!</v>
      </c>
      <c r="R118" s="60">
        <f>'Рейтинг ТС М-Ю'!R50</f>
        <v>0</v>
      </c>
    </row>
    <row r="119" spans="1:18">
      <c r="A119" s="58">
        <f>'Рейтинг ТС М-Ю'!A51</f>
        <v>47</v>
      </c>
      <c r="B119" s="59">
        <f>'Рейтинг ТС М-Ю'!B51</f>
        <v>0</v>
      </c>
      <c r="C119" s="60" t="str">
        <f>'Рейтинг ТС М-Ю'!C51</f>
        <v xml:space="preserve"> </v>
      </c>
      <c r="D119" s="61">
        <f>'Рейтинг ТС М-Ю'!D51</f>
        <v>0</v>
      </c>
      <c r="E119" s="61">
        <f>'Рейтинг ТС М-Ю'!E51</f>
        <v>0</v>
      </c>
      <c r="F119" s="61">
        <f>'Рейтинг ТС М-Ю'!F51</f>
        <v>0</v>
      </c>
      <c r="G119" s="61">
        <f>'Рейтинг ТС М-Ю'!G51</f>
        <v>0</v>
      </c>
      <c r="H119" s="61">
        <f>'Рейтинг ТС М-Ю'!H51</f>
        <v>0</v>
      </c>
      <c r="I119" s="61">
        <f>'Рейтинг ТС М-Ю'!I51</f>
        <v>0</v>
      </c>
      <c r="J119" s="61">
        <f>'Рейтинг ТС М-Ю'!J51</f>
        <v>0</v>
      </c>
      <c r="K119" s="61">
        <f>'Рейтинг ТС М-Ю'!K51</f>
        <v>0</v>
      </c>
      <c r="L119" s="61">
        <f>'Рейтинг ТС М-Ю'!L51</f>
        <v>0</v>
      </c>
      <c r="M119" s="58">
        <f>'Рейтинг ТС М-Ю'!M51</f>
        <v>0</v>
      </c>
      <c r="N119" s="62">
        <f>'Рейтинг ТС М-Ю'!N51</f>
        <v>0</v>
      </c>
      <c r="O119" s="60">
        <f>'Рейтинг ТС М-Ю'!O51</f>
        <v>0</v>
      </c>
      <c r="P119" s="50">
        <f>'Рейтинг ТС М-Ю'!P51</f>
        <v>0</v>
      </c>
      <c r="Q119" s="71" t="e">
        <f>'Рейтинг ТС М-Ю'!Q51</f>
        <v>#DIV/0!</v>
      </c>
      <c r="R119" s="60">
        <f>'Рейтинг ТС М-Ю'!R51</f>
        <v>0</v>
      </c>
    </row>
    <row r="120" spans="1:18">
      <c r="A120" s="58">
        <f>'Рейтинг ТС М-Ю'!A52</f>
        <v>48</v>
      </c>
      <c r="B120" s="59">
        <f>'Рейтинг ТС М-Ю'!B52</f>
        <v>0</v>
      </c>
      <c r="C120" s="60" t="str">
        <f>'Рейтинг ТС М-Ю'!C52</f>
        <v xml:space="preserve"> </v>
      </c>
      <c r="D120" s="61">
        <f>'Рейтинг ТС М-Ю'!D52</f>
        <v>0</v>
      </c>
      <c r="E120" s="61">
        <f>'Рейтинг ТС М-Ю'!E52</f>
        <v>0</v>
      </c>
      <c r="F120" s="61">
        <f>'Рейтинг ТС М-Ю'!F52</f>
        <v>0</v>
      </c>
      <c r="G120" s="61">
        <f>'Рейтинг ТС М-Ю'!G52</f>
        <v>0</v>
      </c>
      <c r="H120" s="61">
        <f>'Рейтинг ТС М-Ю'!H52</f>
        <v>0</v>
      </c>
      <c r="I120" s="61">
        <f>'Рейтинг ТС М-Ю'!I52</f>
        <v>0</v>
      </c>
      <c r="J120" s="61">
        <f>'Рейтинг ТС М-Ю'!J52</f>
        <v>0</v>
      </c>
      <c r="K120" s="61">
        <f>'Рейтинг ТС М-Ю'!K52</f>
        <v>0</v>
      </c>
      <c r="L120" s="61">
        <f>'Рейтинг ТС М-Ю'!L52</f>
        <v>0</v>
      </c>
      <c r="M120" s="58">
        <f>'Рейтинг ТС М-Ю'!M52</f>
        <v>0</v>
      </c>
      <c r="N120" s="62">
        <f>'Рейтинг ТС М-Ю'!N52</f>
        <v>0</v>
      </c>
      <c r="O120" s="60">
        <f>'Рейтинг ТС М-Ю'!O52</f>
        <v>0</v>
      </c>
      <c r="P120" s="50">
        <f>'Рейтинг ТС М-Ю'!P52</f>
        <v>0</v>
      </c>
      <c r="Q120" s="71" t="e">
        <f>'Рейтинг ТС М-Ю'!Q52</f>
        <v>#DIV/0!</v>
      </c>
      <c r="R120" s="60">
        <f>'Рейтинг ТС М-Ю'!R52</f>
        <v>0</v>
      </c>
    </row>
    <row r="121" spans="1:18">
      <c r="A121" s="58">
        <f>'Рейтинг ТС М-Ю'!A53</f>
        <v>49</v>
      </c>
      <c r="B121" s="59">
        <f>'Рейтинг ТС М-Ю'!B53</f>
        <v>0</v>
      </c>
      <c r="C121" s="60" t="str">
        <f>'Рейтинг ТС М-Ю'!C53</f>
        <v xml:space="preserve"> </v>
      </c>
      <c r="D121" s="61">
        <f>'Рейтинг ТС М-Ю'!D53</f>
        <v>0</v>
      </c>
      <c r="E121" s="61">
        <f>'Рейтинг ТС М-Ю'!E53</f>
        <v>0</v>
      </c>
      <c r="F121" s="61">
        <f>'Рейтинг ТС М-Ю'!F53</f>
        <v>0</v>
      </c>
      <c r="G121" s="61">
        <f>'Рейтинг ТС М-Ю'!G53</f>
        <v>0</v>
      </c>
      <c r="H121" s="61">
        <f>'Рейтинг ТС М-Ю'!H53</f>
        <v>0</v>
      </c>
      <c r="I121" s="61">
        <f>'Рейтинг ТС М-Ю'!I53</f>
        <v>0</v>
      </c>
      <c r="J121" s="61">
        <f>'Рейтинг ТС М-Ю'!J53</f>
        <v>0</v>
      </c>
      <c r="K121" s="61">
        <f>'Рейтинг ТС М-Ю'!K53</f>
        <v>0</v>
      </c>
      <c r="L121" s="61">
        <f>'Рейтинг ТС М-Ю'!L53</f>
        <v>0</v>
      </c>
      <c r="M121" s="58">
        <f>'Рейтинг ТС М-Ю'!M53</f>
        <v>0</v>
      </c>
      <c r="N121" s="62">
        <f>'Рейтинг ТС М-Ю'!N53</f>
        <v>0</v>
      </c>
      <c r="O121" s="60">
        <f>'Рейтинг ТС М-Ю'!O53</f>
        <v>0</v>
      </c>
      <c r="P121" s="50">
        <f>'Рейтинг ТС М-Ю'!P53</f>
        <v>0</v>
      </c>
      <c r="Q121" s="71" t="e">
        <f>'Рейтинг ТС М-Ю'!Q53</f>
        <v>#DIV/0!</v>
      </c>
      <c r="R121" s="60">
        <f>'Рейтинг ТС М-Ю'!R53</f>
        <v>0</v>
      </c>
    </row>
    <row r="122" spans="1:18">
      <c r="A122" s="58">
        <f>'Рейтинг ТС М-Ю'!A54</f>
        <v>50</v>
      </c>
      <c r="B122" s="59">
        <f>'Рейтинг ТС М-Ю'!B54</f>
        <v>0</v>
      </c>
      <c r="C122" s="60" t="str">
        <f>'Рейтинг ТС М-Ю'!C54</f>
        <v xml:space="preserve"> </v>
      </c>
      <c r="D122" s="61">
        <f>'Рейтинг ТС М-Ю'!D54</f>
        <v>0</v>
      </c>
      <c r="E122" s="61">
        <f>'Рейтинг ТС М-Ю'!E54</f>
        <v>0</v>
      </c>
      <c r="F122" s="61">
        <f>'Рейтинг ТС М-Ю'!F54</f>
        <v>0</v>
      </c>
      <c r="G122" s="61">
        <f>'Рейтинг ТС М-Ю'!G54</f>
        <v>0</v>
      </c>
      <c r="H122" s="61">
        <f>'Рейтинг ТС М-Ю'!H54</f>
        <v>0</v>
      </c>
      <c r="I122" s="61">
        <f>'Рейтинг ТС М-Ю'!I54</f>
        <v>0</v>
      </c>
      <c r="J122" s="61">
        <f>'Рейтинг ТС М-Ю'!J54</f>
        <v>0</v>
      </c>
      <c r="K122" s="61">
        <f>'Рейтинг ТС М-Ю'!K54</f>
        <v>0</v>
      </c>
      <c r="L122" s="61">
        <f>'Рейтинг ТС М-Ю'!L54</f>
        <v>0</v>
      </c>
      <c r="M122" s="58">
        <f>'Рейтинг ТС М-Ю'!M54</f>
        <v>0</v>
      </c>
      <c r="N122" s="62">
        <f>'Рейтинг ТС М-Ю'!N54</f>
        <v>0</v>
      </c>
      <c r="O122" s="60">
        <f>'Рейтинг ТС М-Ю'!O54</f>
        <v>0</v>
      </c>
      <c r="P122" s="50">
        <f>'Рейтинг ТС М-Ю'!P54</f>
        <v>0</v>
      </c>
      <c r="Q122" s="71" t="e">
        <f>'Рейтинг ТС М-Ю'!Q54</f>
        <v>#DIV/0!</v>
      </c>
      <c r="R122" s="60">
        <f>'Рейтинг ТС М-Ю'!R54</f>
        <v>0</v>
      </c>
    </row>
    <row r="123" spans="1:18">
      <c r="A123" s="94"/>
      <c r="B123" s="95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Q123" s="96"/>
      <c r="R123" s="94"/>
    </row>
    <row r="124" spans="1:18" ht="16.5" thickBot="1">
      <c r="A124" s="51"/>
      <c r="B124" s="144" t="s">
        <v>530</v>
      </c>
      <c r="C124" s="51" t="str">
        <f>'ТС10 М-Вз'!$O$6</f>
        <v>ТС10-Моно вз.</v>
      </c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Q124" s="69"/>
      <c r="R124" s="69"/>
    </row>
    <row r="125" spans="1:18" ht="30.75" customHeight="1" thickTop="1">
      <c r="A125" s="257" t="s">
        <v>25</v>
      </c>
      <c r="B125" s="259" t="s">
        <v>95</v>
      </c>
      <c r="C125" s="261" t="s">
        <v>96</v>
      </c>
      <c r="D125" s="270" t="s">
        <v>97</v>
      </c>
      <c r="E125" s="271"/>
      <c r="F125" s="271"/>
      <c r="G125" s="271"/>
      <c r="H125" s="271"/>
      <c r="I125" s="271"/>
      <c r="J125" s="271"/>
      <c r="K125" s="271"/>
      <c r="L125" s="271"/>
      <c r="M125" s="272"/>
      <c r="N125" s="266" t="s">
        <v>99</v>
      </c>
      <c r="O125" s="267"/>
      <c r="Q125" s="255" t="s">
        <v>100</v>
      </c>
      <c r="R125" s="256"/>
    </row>
    <row r="126" spans="1:18" ht="15.75" thickBot="1">
      <c r="A126" s="258"/>
      <c r="B126" s="260"/>
      <c r="C126" s="262"/>
      <c r="D126" s="53">
        <f>'Рейтинг ТС-М-Вз'!D$4</f>
        <v>42274</v>
      </c>
      <c r="E126" s="53">
        <f>'Рейтинг ТС-М-Вз'!E$4</f>
        <v>42337</v>
      </c>
      <c r="F126" s="53">
        <f>'Рейтинг ТС-М-Вз'!F$4</f>
        <v>0</v>
      </c>
      <c r="G126" s="53">
        <f>'Рейтинг ТС-М-Вз'!G$4</f>
        <v>0</v>
      </c>
      <c r="H126" s="53">
        <f>'Рейтинг ТС-М-Вз'!H$4</f>
        <v>0</v>
      </c>
      <c r="I126" s="53">
        <f>'Рейтинг ТС-М-Вз'!I$4</f>
        <v>0</v>
      </c>
      <c r="J126" s="53">
        <f>'Рейтинг ТС-М-Вз'!J$4</f>
        <v>0</v>
      </c>
      <c r="K126" s="53">
        <f>'Рейтинг ТС-М-Вз'!K$4</f>
        <v>0</v>
      </c>
      <c r="L126" s="53">
        <f>'Рейтинг ТС-М-Вз'!L$4</f>
        <v>0</v>
      </c>
      <c r="M126" s="55">
        <f>'Рейтинг ТС-М-Вз'!M$4</f>
        <v>0</v>
      </c>
      <c r="N126" s="56" t="s">
        <v>12</v>
      </c>
      <c r="O126" s="57" t="s">
        <v>98</v>
      </c>
      <c r="Q126" s="70" t="s">
        <v>101</v>
      </c>
      <c r="R126" s="57" t="s">
        <v>98</v>
      </c>
    </row>
    <row r="127" spans="1:18" ht="15.75" thickTop="1">
      <c r="A127" s="58">
        <f>'Рейтинг ТС-М-Вз'!A5</f>
        <v>1</v>
      </c>
      <c r="B127" s="59" t="str">
        <f>'Рейтинг ТС-М-Вз'!B5</f>
        <v>Анищенко Андрей</v>
      </c>
      <c r="C127" s="60" t="str">
        <f>'Рейтинг ТС-М-Вз'!C5</f>
        <v>в</v>
      </c>
      <c r="D127" s="61">
        <f>'Рейтинг ТС-М-Вз'!D5</f>
        <v>96</v>
      </c>
      <c r="E127" s="61">
        <f>'Рейтинг ТС-М-Вз'!E5</f>
        <v>0</v>
      </c>
      <c r="F127" s="61">
        <f>'Рейтинг ТС-М-Вз'!F5</f>
        <v>0</v>
      </c>
      <c r="G127" s="61">
        <f>'Рейтинг ТС-М-Вз'!G5</f>
        <v>0</v>
      </c>
      <c r="H127" s="61">
        <f>'Рейтинг ТС-М-Вз'!H5</f>
        <v>0</v>
      </c>
      <c r="I127" s="61">
        <f>'Рейтинг ТС-М-Вз'!I5</f>
        <v>0</v>
      </c>
      <c r="J127" s="61">
        <f>'Рейтинг ТС-М-Вз'!J5</f>
        <v>0</v>
      </c>
      <c r="K127" s="61">
        <f>'Рейтинг ТС-М-Вз'!K5</f>
        <v>0</v>
      </c>
      <c r="L127" s="61">
        <f>'Рейтинг ТС-М-Вз'!L5</f>
        <v>0</v>
      </c>
      <c r="M127" s="58">
        <f>'Рейтинг ТС-М-Вз'!M5</f>
        <v>0</v>
      </c>
      <c r="N127" s="62">
        <f>'Рейтинг ТС-М-Вз'!N5</f>
        <v>96</v>
      </c>
      <c r="O127" s="60">
        <f>'Рейтинг ТС-М-Вз'!O5</f>
        <v>7</v>
      </c>
      <c r="P127" s="50">
        <f>'Рейтинг ТС-М-Вз'!P5</f>
        <v>0</v>
      </c>
      <c r="Q127" s="71">
        <f>'Рейтинг ТС-М-Вз'!Q5</f>
        <v>24</v>
      </c>
      <c r="R127" s="60">
        <f>'Рейтинг ТС-М-Вз'!R5</f>
        <v>7</v>
      </c>
    </row>
    <row r="128" spans="1:18">
      <c r="A128" s="58">
        <f>'Рейтинг ТС-М-Вз'!A6</f>
        <v>2</v>
      </c>
      <c r="B128" s="59" t="str">
        <f>'Рейтинг ТС-М-Вз'!B6</f>
        <v>Большакова Олесия</v>
      </c>
      <c r="C128" s="60" t="str">
        <f>'Рейтинг ТС-М-Вз'!C6</f>
        <v>в</v>
      </c>
      <c r="D128" s="61">
        <f>'Рейтинг ТС-М-Вз'!D6</f>
        <v>169</v>
      </c>
      <c r="E128" s="61">
        <f>'Рейтинг ТС-М-Вз'!E6</f>
        <v>169</v>
      </c>
      <c r="F128" s="61">
        <f>'Рейтинг ТС-М-Вз'!F6</f>
        <v>0</v>
      </c>
      <c r="G128" s="61">
        <f>'Рейтинг ТС-М-Вз'!G6</f>
        <v>0</v>
      </c>
      <c r="H128" s="61">
        <f>'Рейтинг ТС-М-Вз'!H6</f>
        <v>0</v>
      </c>
      <c r="I128" s="61">
        <f>'Рейтинг ТС-М-Вз'!I6</f>
        <v>0</v>
      </c>
      <c r="J128" s="61">
        <f>'Рейтинг ТС-М-Вз'!J6</f>
        <v>0</v>
      </c>
      <c r="K128" s="61">
        <f>'Рейтинг ТС-М-Вз'!K6</f>
        <v>0</v>
      </c>
      <c r="L128" s="61">
        <f>'Рейтинг ТС-М-Вз'!L6</f>
        <v>0</v>
      </c>
      <c r="M128" s="58">
        <f>'Рейтинг ТС-М-Вз'!M6</f>
        <v>0</v>
      </c>
      <c r="N128" s="62">
        <f>'Рейтинг ТС-М-Вз'!N6</f>
        <v>169</v>
      </c>
      <c r="O128" s="60">
        <f>'Рейтинг ТС-М-Вз'!O6</f>
        <v>5</v>
      </c>
      <c r="P128" s="50">
        <f>'Рейтинг ТС-М-Вз'!P6</f>
        <v>0</v>
      </c>
      <c r="Q128" s="71">
        <f>'Рейтинг ТС-М-Вз'!Q6</f>
        <v>42.25</v>
      </c>
      <c r="R128" s="60">
        <f>'Рейтинг ТС-М-Вз'!R6</f>
        <v>5</v>
      </c>
    </row>
    <row r="129" spans="1:18">
      <c r="A129" s="58">
        <f>'Рейтинг ТС-М-Вз'!A7</f>
        <v>3</v>
      </c>
      <c r="B129" s="59" t="str">
        <f>'Рейтинг ТС-М-Вз'!B7</f>
        <v>Захаров Павел</v>
      </c>
      <c r="C129" s="60" t="str">
        <f>'Рейтинг ТС-М-Вз'!C7</f>
        <v>в</v>
      </c>
      <c r="D129" s="61">
        <f>'Рейтинг ТС-М-Вз'!D7</f>
        <v>71</v>
      </c>
      <c r="E129" s="61">
        <f>'Рейтинг ТС-М-Вз'!E7</f>
        <v>0</v>
      </c>
      <c r="F129" s="61">
        <f>'Рейтинг ТС-М-Вз'!F7</f>
        <v>0</v>
      </c>
      <c r="G129" s="61">
        <f>'Рейтинг ТС-М-Вз'!G7</f>
        <v>0</v>
      </c>
      <c r="H129" s="61">
        <f>'Рейтинг ТС-М-Вз'!H7</f>
        <v>0</v>
      </c>
      <c r="I129" s="61">
        <f>'Рейтинг ТС-М-Вз'!I7</f>
        <v>0</v>
      </c>
      <c r="J129" s="61">
        <f>'Рейтинг ТС-М-Вз'!J7</f>
        <v>0</v>
      </c>
      <c r="K129" s="61">
        <f>'Рейтинг ТС-М-Вз'!K7</f>
        <v>0</v>
      </c>
      <c r="L129" s="61">
        <f>'Рейтинг ТС-М-Вз'!L7</f>
        <v>0</v>
      </c>
      <c r="M129" s="58">
        <f>'Рейтинг ТС-М-Вз'!M7</f>
        <v>0</v>
      </c>
      <c r="N129" s="62">
        <f>'Рейтинг ТС-М-Вз'!N7</f>
        <v>71</v>
      </c>
      <c r="O129" s="60">
        <f>'Рейтинг ТС-М-Вз'!O7</f>
        <v>8</v>
      </c>
      <c r="P129" s="50">
        <f>'Рейтинг ТС-М-Вз'!P7</f>
        <v>0</v>
      </c>
      <c r="Q129" s="71">
        <f>'Рейтинг ТС-М-Вз'!Q7</f>
        <v>17.75</v>
      </c>
      <c r="R129" s="60">
        <f>'Рейтинг ТС-М-Вз'!R7</f>
        <v>8</v>
      </c>
    </row>
    <row r="130" spans="1:18">
      <c r="A130" s="58">
        <f>'Рейтинг ТС-М-Вз'!A8</f>
        <v>4</v>
      </c>
      <c r="B130" s="59" t="str">
        <f>'Рейтинг ТС-М-Вз'!B8</f>
        <v>Космаков Александр</v>
      </c>
      <c r="C130" s="60" t="str">
        <f>'Рейтинг ТС-М-Вз'!C8</f>
        <v>в</v>
      </c>
      <c r="D130" s="61">
        <f>'Рейтинг ТС-М-Вз'!D8</f>
        <v>400</v>
      </c>
      <c r="E130" s="61">
        <f>'Рейтинг ТС-М-Вз'!E8</f>
        <v>400</v>
      </c>
      <c r="F130" s="61">
        <f>'Рейтинг ТС-М-Вз'!F8</f>
        <v>0</v>
      </c>
      <c r="G130" s="61">
        <f>'Рейтинг ТС-М-Вз'!G8</f>
        <v>0</v>
      </c>
      <c r="H130" s="61">
        <f>'Рейтинг ТС-М-Вз'!H8</f>
        <v>0</v>
      </c>
      <c r="I130" s="61">
        <f>'Рейтинг ТС-М-Вз'!I8</f>
        <v>0</v>
      </c>
      <c r="J130" s="61">
        <f>'Рейтинг ТС-М-Вз'!J8</f>
        <v>0</v>
      </c>
      <c r="K130" s="61">
        <f>'Рейтинг ТС-М-Вз'!K8</f>
        <v>0</v>
      </c>
      <c r="L130" s="61">
        <f>'Рейтинг ТС-М-Вз'!L8</f>
        <v>0</v>
      </c>
      <c r="M130" s="58">
        <f>'Рейтинг ТС-М-Вз'!M8</f>
        <v>0</v>
      </c>
      <c r="N130" s="62">
        <f>'Рейтинг ТС-М-Вз'!N8</f>
        <v>400</v>
      </c>
      <c r="O130" s="60">
        <f>'Рейтинг ТС-М-Вз'!O8</f>
        <v>1</v>
      </c>
      <c r="P130" s="50">
        <f>'Рейтинг ТС-М-Вз'!P8</f>
        <v>0</v>
      </c>
      <c r="Q130" s="71">
        <f>'Рейтинг ТС-М-Вз'!Q8</f>
        <v>100</v>
      </c>
      <c r="R130" s="60">
        <f>'Рейтинг ТС-М-Вз'!R8</f>
        <v>1</v>
      </c>
    </row>
    <row r="131" spans="1:18">
      <c r="A131" s="58">
        <f>'Рейтинг ТС-М-Вз'!A9</f>
        <v>5</v>
      </c>
      <c r="B131" s="59" t="str">
        <f>'Рейтинг ТС-М-Вз'!B9</f>
        <v>Космаков Сергей</v>
      </c>
      <c r="C131" s="60" t="str">
        <f>'Рейтинг ТС-М-Вз'!C9</f>
        <v>в</v>
      </c>
      <c r="D131" s="61">
        <f>'Рейтинг ТС-М-Вз'!D9</f>
        <v>300</v>
      </c>
      <c r="E131" s="61">
        <f>'Рейтинг ТС-М-Вз'!E9</f>
        <v>0</v>
      </c>
      <c r="F131" s="61">
        <f>'Рейтинг ТС-М-Вз'!F9</f>
        <v>0</v>
      </c>
      <c r="G131" s="61">
        <f>'Рейтинг ТС-М-Вз'!G9</f>
        <v>0</v>
      </c>
      <c r="H131" s="61">
        <f>'Рейтинг ТС-М-Вз'!H9</f>
        <v>0</v>
      </c>
      <c r="I131" s="61">
        <f>'Рейтинг ТС-М-Вз'!I9</f>
        <v>0</v>
      </c>
      <c r="J131" s="61">
        <f>'Рейтинг ТС-М-Вз'!J9</f>
        <v>0</v>
      </c>
      <c r="K131" s="61">
        <f>'Рейтинг ТС-М-Вз'!K9</f>
        <v>0</v>
      </c>
      <c r="L131" s="61">
        <f>'Рейтинг ТС-М-Вз'!L9</f>
        <v>0</v>
      </c>
      <c r="M131" s="58">
        <f>'Рейтинг ТС-М-Вз'!M9</f>
        <v>0</v>
      </c>
      <c r="N131" s="62">
        <f>'Рейтинг ТС-М-Вз'!N9</f>
        <v>300</v>
      </c>
      <c r="O131" s="60">
        <f>'Рейтинг ТС-М-Вз'!O9</f>
        <v>2</v>
      </c>
      <c r="P131" s="50">
        <f>'Рейтинг ТС-М-Вз'!P9</f>
        <v>0</v>
      </c>
      <c r="Q131" s="71">
        <f>'Рейтинг ТС-М-Вз'!Q9</f>
        <v>75</v>
      </c>
      <c r="R131" s="60">
        <f>'Рейтинг ТС-М-Вз'!R9</f>
        <v>2</v>
      </c>
    </row>
    <row r="132" spans="1:18">
      <c r="A132" s="58">
        <f>'Рейтинг ТС-М-Вз'!A10</f>
        <v>6</v>
      </c>
      <c r="B132" s="59" t="str">
        <f>'Рейтинг ТС-М-Вз'!B10</f>
        <v>Репин Данил</v>
      </c>
      <c r="C132" s="60" t="str">
        <f>'Рейтинг ТС-М-Вз'!C10</f>
        <v>в</v>
      </c>
      <c r="D132" s="61">
        <f>'Рейтинг ТС-М-Вз'!D10</f>
        <v>0</v>
      </c>
      <c r="E132" s="61">
        <f>'Рейтинг ТС-М-Вз'!E10</f>
        <v>225</v>
      </c>
      <c r="F132" s="61">
        <f>'Рейтинг ТС-М-Вз'!F10</f>
        <v>0</v>
      </c>
      <c r="G132" s="61">
        <f>'Рейтинг ТС-М-Вз'!G10</f>
        <v>0</v>
      </c>
      <c r="H132" s="61">
        <f>'Рейтинг ТС-М-Вз'!H10</f>
        <v>0</v>
      </c>
      <c r="I132" s="61">
        <f>'Рейтинг ТС-М-Вз'!I10</f>
        <v>0</v>
      </c>
      <c r="J132" s="61">
        <f>'Рейтинг ТС-М-Вз'!J10</f>
        <v>0</v>
      </c>
      <c r="K132" s="61">
        <f>'Рейтинг ТС-М-Вз'!K10</f>
        <v>0</v>
      </c>
      <c r="L132" s="61">
        <f>'Рейтинг ТС-М-Вз'!L10</f>
        <v>0</v>
      </c>
      <c r="M132" s="58">
        <f>'Рейтинг ТС-М-Вз'!M10</f>
        <v>0</v>
      </c>
      <c r="N132" s="62">
        <f>'Рейтинг ТС-М-Вз'!N10</f>
        <v>225</v>
      </c>
      <c r="O132" s="60">
        <f>'Рейтинг ТС-М-Вз'!O10</f>
        <v>4</v>
      </c>
      <c r="P132" s="50">
        <f>'Рейтинг ТС-М-Вз'!P10</f>
        <v>0</v>
      </c>
      <c r="Q132" s="71">
        <f>'Рейтинг ТС-М-Вз'!Q10</f>
        <v>56.25</v>
      </c>
      <c r="R132" s="60">
        <f>'Рейтинг ТС-М-Вз'!R10</f>
        <v>4</v>
      </c>
    </row>
    <row r="133" spans="1:18">
      <c r="A133" s="58">
        <f>'Рейтинг ТС-М-Вз'!A11</f>
        <v>7</v>
      </c>
      <c r="B133" s="59" t="str">
        <f>'Рейтинг ТС-М-Вз'!B11</f>
        <v>Сошников Михаил</v>
      </c>
      <c r="C133" s="60" t="str">
        <f>'Рейтинг ТС-М-Вз'!C11</f>
        <v>в</v>
      </c>
      <c r="D133" s="61">
        <f>'Рейтинг ТС-М-Вз'!D11</f>
        <v>225</v>
      </c>
      <c r="E133" s="61">
        <f>'Рейтинг ТС-М-Вз'!E11</f>
        <v>300</v>
      </c>
      <c r="F133" s="61">
        <f>'Рейтинг ТС-М-Вз'!F11</f>
        <v>0</v>
      </c>
      <c r="G133" s="61">
        <f>'Рейтинг ТС-М-Вз'!G11</f>
        <v>0</v>
      </c>
      <c r="H133" s="61">
        <f>'Рейтинг ТС-М-Вз'!H11</f>
        <v>0</v>
      </c>
      <c r="I133" s="61">
        <f>'Рейтинг ТС-М-Вз'!I11</f>
        <v>0</v>
      </c>
      <c r="J133" s="61">
        <f>'Рейтинг ТС-М-Вз'!J11</f>
        <v>0</v>
      </c>
      <c r="K133" s="61">
        <f>'Рейтинг ТС-М-Вз'!K11</f>
        <v>0</v>
      </c>
      <c r="L133" s="61">
        <f>'Рейтинг ТС-М-Вз'!L11</f>
        <v>0</v>
      </c>
      <c r="M133" s="58">
        <f>'Рейтинг ТС-М-Вз'!M11</f>
        <v>0</v>
      </c>
      <c r="N133" s="62">
        <f>'Рейтинг ТС-М-Вз'!N11</f>
        <v>300</v>
      </c>
      <c r="O133" s="60">
        <f>'Рейтинг ТС-М-Вз'!O11</f>
        <v>2</v>
      </c>
      <c r="P133" s="50">
        <f>'Рейтинг ТС-М-Вз'!P11</f>
        <v>0</v>
      </c>
      <c r="Q133" s="71">
        <f>'Рейтинг ТС-М-Вз'!Q11</f>
        <v>65.625</v>
      </c>
      <c r="R133" s="60">
        <f>'Рейтинг ТС-М-Вз'!R11</f>
        <v>3</v>
      </c>
    </row>
    <row r="134" spans="1:18">
      <c r="A134" s="58">
        <f>'Рейтинг ТС-М-Вз'!A12</f>
        <v>8</v>
      </c>
      <c r="B134" s="59" t="str">
        <f>'Рейтинг ТС-М-Вз'!B12</f>
        <v>Степанов Андрей</v>
      </c>
      <c r="C134" s="60" t="str">
        <f>'Рейтинг ТС-М-Вз'!C12</f>
        <v>в</v>
      </c>
      <c r="D134" s="61">
        <f>'Рейтинг ТС-М-Вз'!D12</f>
        <v>127</v>
      </c>
      <c r="E134" s="61">
        <f>'Рейтинг ТС-М-Вз'!E12</f>
        <v>127</v>
      </c>
      <c r="F134" s="61">
        <f>'Рейтинг ТС-М-Вз'!F12</f>
        <v>0</v>
      </c>
      <c r="G134" s="61">
        <f>'Рейтинг ТС-М-Вз'!G12</f>
        <v>0</v>
      </c>
      <c r="H134" s="61">
        <f>'Рейтинг ТС-М-Вз'!H12</f>
        <v>0</v>
      </c>
      <c r="I134" s="61">
        <f>'Рейтинг ТС-М-Вз'!I12</f>
        <v>0</v>
      </c>
      <c r="J134" s="61">
        <f>'Рейтинг ТС-М-Вз'!J12</f>
        <v>0</v>
      </c>
      <c r="K134" s="61">
        <f>'Рейтинг ТС-М-Вз'!K12</f>
        <v>0</v>
      </c>
      <c r="L134" s="61">
        <f>'Рейтинг ТС-М-Вз'!L12</f>
        <v>0</v>
      </c>
      <c r="M134" s="58">
        <f>'Рейтинг ТС-М-Вз'!M12</f>
        <v>0</v>
      </c>
      <c r="N134" s="62">
        <f>'Рейтинг ТС-М-Вз'!N12</f>
        <v>127</v>
      </c>
      <c r="O134" s="60">
        <f>'Рейтинг ТС-М-Вз'!O12</f>
        <v>6</v>
      </c>
      <c r="P134" s="50">
        <f>'Рейтинг ТС-М-Вз'!P12</f>
        <v>0</v>
      </c>
      <c r="Q134" s="71">
        <f>'Рейтинг ТС-М-Вз'!Q12</f>
        <v>31.75</v>
      </c>
      <c r="R134" s="60">
        <f>'Рейтинг ТС-М-Вз'!R12</f>
        <v>6</v>
      </c>
    </row>
    <row r="135" spans="1:18">
      <c r="A135" s="58">
        <f>'Рейтинг ТС-М-Вз'!A13</f>
        <v>9</v>
      </c>
      <c r="B135" s="59">
        <f>'Рейтинг ТС-М-Вз'!B13</f>
        <v>0</v>
      </c>
      <c r="C135" s="60" t="str">
        <f>'Рейтинг ТС-М-Вз'!C13</f>
        <v xml:space="preserve"> </v>
      </c>
      <c r="D135" s="61">
        <f>'Рейтинг ТС-М-Вз'!D13</f>
        <v>0</v>
      </c>
      <c r="E135" s="61">
        <f>'Рейтинг ТС-М-Вз'!E13</f>
        <v>0</v>
      </c>
      <c r="F135" s="61">
        <f>'Рейтинг ТС-М-Вз'!F13</f>
        <v>0</v>
      </c>
      <c r="G135" s="61">
        <f>'Рейтинг ТС-М-Вз'!G13</f>
        <v>0</v>
      </c>
      <c r="H135" s="61">
        <f>'Рейтинг ТС-М-Вз'!H13</f>
        <v>0</v>
      </c>
      <c r="I135" s="61">
        <f>'Рейтинг ТС-М-Вз'!I13</f>
        <v>0</v>
      </c>
      <c r="J135" s="61">
        <f>'Рейтинг ТС-М-Вз'!J13</f>
        <v>0</v>
      </c>
      <c r="K135" s="61">
        <f>'Рейтинг ТС-М-Вз'!K13</f>
        <v>0</v>
      </c>
      <c r="L135" s="61">
        <f>'Рейтинг ТС-М-Вз'!L13</f>
        <v>0</v>
      </c>
      <c r="M135" s="58">
        <f>'Рейтинг ТС-М-Вз'!M13</f>
        <v>0</v>
      </c>
      <c r="N135" s="62">
        <f>'Рейтинг ТС-М-Вз'!N13</f>
        <v>0</v>
      </c>
      <c r="O135" s="60">
        <f>'Рейтинг ТС-М-Вз'!O13</f>
        <v>0</v>
      </c>
      <c r="P135" s="50">
        <f>'Рейтинг ТС-М-Вз'!P13</f>
        <v>0</v>
      </c>
      <c r="Q135" s="71" t="e">
        <f>'Рейтинг ТС-М-Вз'!Q13</f>
        <v>#DIV/0!</v>
      </c>
      <c r="R135" s="60">
        <f>'Рейтинг ТС-М-Вз'!R13</f>
        <v>0</v>
      </c>
    </row>
    <row r="136" spans="1:18">
      <c r="A136" s="58">
        <f>'Рейтинг ТС-М-Вз'!A14</f>
        <v>10</v>
      </c>
      <c r="B136" s="59">
        <f>'Рейтинг ТС-М-Вз'!B14</f>
        <v>0</v>
      </c>
      <c r="C136" s="60" t="str">
        <f>'Рейтинг ТС-М-Вз'!C14</f>
        <v xml:space="preserve"> </v>
      </c>
      <c r="D136" s="61">
        <f>'Рейтинг ТС-М-Вз'!D14</f>
        <v>0</v>
      </c>
      <c r="E136" s="61">
        <f>'Рейтинг ТС-М-Вз'!E14</f>
        <v>0</v>
      </c>
      <c r="F136" s="61">
        <f>'Рейтинг ТС-М-Вз'!F14</f>
        <v>0</v>
      </c>
      <c r="G136" s="61">
        <f>'Рейтинг ТС-М-Вз'!G14</f>
        <v>0</v>
      </c>
      <c r="H136" s="61">
        <f>'Рейтинг ТС-М-Вз'!H14</f>
        <v>0</v>
      </c>
      <c r="I136" s="61">
        <f>'Рейтинг ТС-М-Вз'!I14</f>
        <v>0</v>
      </c>
      <c r="J136" s="61">
        <f>'Рейтинг ТС-М-Вз'!J14</f>
        <v>0</v>
      </c>
      <c r="K136" s="61">
        <f>'Рейтинг ТС-М-Вз'!K14</f>
        <v>0</v>
      </c>
      <c r="L136" s="61">
        <f>'Рейтинг ТС-М-Вз'!L14</f>
        <v>0</v>
      </c>
      <c r="M136" s="58">
        <f>'Рейтинг ТС-М-Вз'!M14</f>
        <v>0</v>
      </c>
      <c r="N136" s="62">
        <f>'Рейтинг ТС-М-Вз'!N14</f>
        <v>0</v>
      </c>
      <c r="O136" s="60">
        <f>'Рейтинг ТС-М-Вз'!O14</f>
        <v>0</v>
      </c>
      <c r="P136" s="50">
        <f>'Рейтинг ТС-М-Вз'!P14</f>
        <v>0</v>
      </c>
      <c r="Q136" s="71" t="e">
        <f>'Рейтинг ТС-М-Вз'!Q14</f>
        <v>#DIV/0!</v>
      </c>
      <c r="R136" s="60">
        <f>'Рейтинг ТС-М-Вз'!R14</f>
        <v>0</v>
      </c>
    </row>
    <row r="137" spans="1:18">
      <c r="A137" s="58">
        <f>'Рейтинг ТС-М-Вз'!A15</f>
        <v>11</v>
      </c>
      <c r="B137" s="59">
        <f>'Рейтинг ТС-М-Вз'!B15</f>
        <v>0</v>
      </c>
      <c r="C137" s="60" t="str">
        <f>'Рейтинг ТС-М-Вз'!C15</f>
        <v xml:space="preserve"> </v>
      </c>
      <c r="D137" s="61">
        <f>'Рейтинг ТС-М-Вз'!D15</f>
        <v>0</v>
      </c>
      <c r="E137" s="61">
        <f>'Рейтинг ТС-М-Вз'!E15</f>
        <v>0</v>
      </c>
      <c r="F137" s="61">
        <f>'Рейтинг ТС-М-Вз'!F15</f>
        <v>0</v>
      </c>
      <c r="G137" s="61">
        <f>'Рейтинг ТС-М-Вз'!G15</f>
        <v>0</v>
      </c>
      <c r="H137" s="61">
        <f>'Рейтинг ТС-М-Вз'!H15</f>
        <v>0</v>
      </c>
      <c r="I137" s="61">
        <f>'Рейтинг ТС-М-Вз'!I15</f>
        <v>0</v>
      </c>
      <c r="J137" s="61">
        <f>'Рейтинг ТС-М-Вз'!J15</f>
        <v>0</v>
      </c>
      <c r="K137" s="61">
        <f>'Рейтинг ТС-М-Вз'!K15</f>
        <v>0</v>
      </c>
      <c r="L137" s="61">
        <f>'Рейтинг ТС-М-Вз'!L15</f>
        <v>0</v>
      </c>
      <c r="M137" s="58">
        <f>'Рейтинг ТС-М-Вз'!M15</f>
        <v>0</v>
      </c>
      <c r="N137" s="62">
        <f>'Рейтинг ТС-М-Вз'!N15</f>
        <v>0</v>
      </c>
      <c r="O137" s="60">
        <f>'Рейтинг ТС-М-Вз'!O15</f>
        <v>0</v>
      </c>
      <c r="P137" s="50">
        <f>'Рейтинг ТС-М-Вз'!P15</f>
        <v>0</v>
      </c>
      <c r="Q137" s="71" t="e">
        <f>'Рейтинг ТС-М-Вз'!Q15</f>
        <v>#DIV/0!</v>
      </c>
      <c r="R137" s="60">
        <f>'Рейтинг ТС-М-Вз'!R15</f>
        <v>0</v>
      </c>
    </row>
    <row r="138" spans="1:18">
      <c r="A138" s="58">
        <f>'Рейтинг ТС-М-Вз'!A16</f>
        <v>12</v>
      </c>
      <c r="B138" s="59">
        <f>'Рейтинг ТС-М-Вз'!B16</f>
        <v>0</v>
      </c>
      <c r="C138" s="60" t="str">
        <f>'Рейтинг ТС-М-Вз'!C16</f>
        <v xml:space="preserve"> </v>
      </c>
      <c r="D138" s="61">
        <f>'Рейтинг ТС-М-Вз'!D16</f>
        <v>0</v>
      </c>
      <c r="E138" s="61">
        <f>'Рейтинг ТС-М-Вз'!E16</f>
        <v>0</v>
      </c>
      <c r="F138" s="61">
        <f>'Рейтинг ТС-М-Вз'!F16</f>
        <v>0</v>
      </c>
      <c r="G138" s="61">
        <f>'Рейтинг ТС-М-Вз'!G16</f>
        <v>0</v>
      </c>
      <c r="H138" s="61">
        <f>'Рейтинг ТС-М-Вз'!H16</f>
        <v>0</v>
      </c>
      <c r="I138" s="61">
        <f>'Рейтинг ТС-М-Вз'!I16</f>
        <v>0</v>
      </c>
      <c r="J138" s="61">
        <f>'Рейтинг ТС-М-Вз'!J16</f>
        <v>0</v>
      </c>
      <c r="K138" s="61">
        <f>'Рейтинг ТС-М-Вз'!K16</f>
        <v>0</v>
      </c>
      <c r="L138" s="61">
        <f>'Рейтинг ТС-М-Вз'!L16</f>
        <v>0</v>
      </c>
      <c r="M138" s="58">
        <f>'Рейтинг ТС-М-Вз'!M16</f>
        <v>0</v>
      </c>
      <c r="N138" s="62">
        <f>'Рейтинг ТС-М-Вз'!N16</f>
        <v>0</v>
      </c>
      <c r="O138" s="60">
        <f>'Рейтинг ТС-М-Вз'!O16</f>
        <v>0</v>
      </c>
      <c r="P138" s="50">
        <f>'Рейтинг ТС-М-Вз'!P16</f>
        <v>0</v>
      </c>
      <c r="Q138" s="71" t="e">
        <f>'Рейтинг ТС-М-Вз'!Q16</f>
        <v>#DIV/0!</v>
      </c>
      <c r="R138" s="60">
        <f>'Рейтинг ТС-М-Вз'!R16</f>
        <v>0</v>
      </c>
    </row>
    <row r="139" spans="1:18">
      <c r="A139" s="58">
        <f>'Рейтинг ТС-М-Вз'!A17</f>
        <v>13</v>
      </c>
      <c r="B139" s="59">
        <f>'Рейтинг ТС-М-Вз'!B17</f>
        <v>0</v>
      </c>
      <c r="C139" s="60" t="str">
        <f>'Рейтинг ТС-М-Вз'!C17</f>
        <v xml:space="preserve"> </v>
      </c>
      <c r="D139" s="61">
        <f>'Рейтинг ТС-М-Вз'!D17</f>
        <v>0</v>
      </c>
      <c r="E139" s="61">
        <f>'Рейтинг ТС-М-Вз'!E17</f>
        <v>0</v>
      </c>
      <c r="F139" s="61">
        <f>'Рейтинг ТС-М-Вз'!F17</f>
        <v>0</v>
      </c>
      <c r="G139" s="61">
        <f>'Рейтинг ТС-М-Вз'!G17</f>
        <v>0</v>
      </c>
      <c r="H139" s="61">
        <f>'Рейтинг ТС-М-Вз'!H17</f>
        <v>0</v>
      </c>
      <c r="I139" s="61">
        <f>'Рейтинг ТС-М-Вз'!I17</f>
        <v>0</v>
      </c>
      <c r="J139" s="61">
        <f>'Рейтинг ТС-М-Вз'!J17</f>
        <v>0</v>
      </c>
      <c r="K139" s="61">
        <f>'Рейтинг ТС-М-Вз'!K17</f>
        <v>0</v>
      </c>
      <c r="L139" s="61">
        <f>'Рейтинг ТС-М-Вз'!L17</f>
        <v>0</v>
      </c>
      <c r="M139" s="58">
        <f>'Рейтинг ТС-М-Вз'!M17</f>
        <v>0</v>
      </c>
      <c r="N139" s="62">
        <f>'Рейтинг ТС-М-Вз'!N17</f>
        <v>0</v>
      </c>
      <c r="O139" s="60">
        <f>'Рейтинг ТС-М-Вз'!O17</f>
        <v>0</v>
      </c>
      <c r="P139" s="50">
        <f>'Рейтинг ТС-М-Вз'!P17</f>
        <v>0</v>
      </c>
      <c r="Q139" s="71" t="e">
        <f>'Рейтинг ТС-М-Вз'!Q17</f>
        <v>#DIV/0!</v>
      </c>
      <c r="R139" s="60">
        <f>'Рейтинг ТС-М-Вз'!R17</f>
        <v>0</v>
      </c>
    </row>
    <row r="140" spans="1:18">
      <c r="A140" s="58">
        <f>'Рейтинг ТС-М-Вз'!A18</f>
        <v>14</v>
      </c>
      <c r="B140" s="59">
        <f>'Рейтинг ТС-М-Вз'!B18</f>
        <v>0</v>
      </c>
      <c r="C140" s="60" t="str">
        <f>'Рейтинг ТС-М-Вз'!C18</f>
        <v xml:space="preserve"> </v>
      </c>
      <c r="D140" s="61">
        <f>'Рейтинг ТС-М-Вз'!D18</f>
        <v>0</v>
      </c>
      <c r="E140" s="61">
        <f>'Рейтинг ТС-М-Вз'!E18</f>
        <v>0</v>
      </c>
      <c r="F140" s="61">
        <f>'Рейтинг ТС-М-Вз'!F18</f>
        <v>0</v>
      </c>
      <c r="G140" s="61">
        <f>'Рейтинг ТС-М-Вз'!G18</f>
        <v>0</v>
      </c>
      <c r="H140" s="61">
        <f>'Рейтинг ТС-М-Вз'!H18</f>
        <v>0</v>
      </c>
      <c r="I140" s="61">
        <f>'Рейтинг ТС-М-Вз'!I18</f>
        <v>0</v>
      </c>
      <c r="J140" s="61">
        <f>'Рейтинг ТС-М-Вз'!J18</f>
        <v>0</v>
      </c>
      <c r="K140" s="61">
        <f>'Рейтинг ТС-М-Вз'!K18</f>
        <v>0</v>
      </c>
      <c r="L140" s="61">
        <f>'Рейтинг ТС-М-Вз'!L18</f>
        <v>0</v>
      </c>
      <c r="M140" s="58">
        <f>'Рейтинг ТС-М-Вз'!M18</f>
        <v>0</v>
      </c>
      <c r="N140" s="62">
        <f>'Рейтинг ТС-М-Вз'!N18</f>
        <v>0</v>
      </c>
      <c r="O140" s="60">
        <f>'Рейтинг ТС-М-Вз'!O18</f>
        <v>0</v>
      </c>
      <c r="P140" s="50">
        <f>'Рейтинг ТС-М-Вз'!P18</f>
        <v>0</v>
      </c>
      <c r="Q140" s="71" t="e">
        <f>'Рейтинг ТС-М-Вз'!Q18</f>
        <v>#DIV/0!</v>
      </c>
      <c r="R140" s="60">
        <f>'Рейтинг ТС-М-Вз'!R18</f>
        <v>0</v>
      </c>
    </row>
    <row r="141" spans="1:18">
      <c r="A141" s="58">
        <f>'Рейтинг ТС-М-Вз'!A19</f>
        <v>15</v>
      </c>
      <c r="B141" s="59">
        <f>'Рейтинг ТС-М-Вз'!B19</f>
        <v>0</v>
      </c>
      <c r="C141" s="60" t="str">
        <f>'Рейтинг ТС-М-Вз'!C19</f>
        <v xml:space="preserve"> </v>
      </c>
      <c r="D141" s="61">
        <f>'Рейтинг ТС-М-Вз'!D19</f>
        <v>0</v>
      </c>
      <c r="E141" s="61">
        <f>'Рейтинг ТС-М-Вз'!E19</f>
        <v>0</v>
      </c>
      <c r="F141" s="61">
        <f>'Рейтинг ТС-М-Вз'!F19</f>
        <v>0</v>
      </c>
      <c r="G141" s="61">
        <f>'Рейтинг ТС-М-Вз'!G19</f>
        <v>0</v>
      </c>
      <c r="H141" s="61">
        <f>'Рейтинг ТС-М-Вз'!H19</f>
        <v>0</v>
      </c>
      <c r="I141" s="61">
        <f>'Рейтинг ТС-М-Вз'!I19</f>
        <v>0</v>
      </c>
      <c r="J141" s="61">
        <f>'Рейтинг ТС-М-Вз'!J19</f>
        <v>0</v>
      </c>
      <c r="K141" s="61">
        <f>'Рейтинг ТС-М-Вз'!K19</f>
        <v>0</v>
      </c>
      <c r="L141" s="61">
        <f>'Рейтинг ТС-М-Вз'!L19</f>
        <v>0</v>
      </c>
      <c r="M141" s="58">
        <f>'Рейтинг ТС-М-Вз'!M19</f>
        <v>0</v>
      </c>
      <c r="N141" s="62">
        <f>'Рейтинг ТС-М-Вз'!N19</f>
        <v>0</v>
      </c>
      <c r="O141" s="60">
        <f>'Рейтинг ТС-М-Вз'!O19</f>
        <v>0</v>
      </c>
      <c r="P141" s="50">
        <f>'Рейтинг ТС-М-Вз'!P19</f>
        <v>0</v>
      </c>
      <c r="Q141" s="71" t="e">
        <f>'Рейтинг ТС-М-Вз'!Q19</f>
        <v>#DIV/0!</v>
      </c>
      <c r="R141" s="60">
        <f>'Рейтинг ТС-М-Вз'!R19</f>
        <v>0</v>
      </c>
    </row>
    <row r="142" spans="1:18">
      <c r="A142" s="58">
        <f>'Рейтинг ТС-М-Вз'!A20</f>
        <v>16</v>
      </c>
      <c r="B142" s="59">
        <f>'Рейтинг ТС-М-Вз'!B20</f>
        <v>0</v>
      </c>
      <c r="C142" s="60" t="str">
        <f>'Рейтинг ТС-М-Вз'!C20</f>
        <v xml:space="preserve"> </v>
      </c>
      <c r="D142" s="61">
        <f>'Рейтинг ТС-М-Вз'!D20</f>
        <v>0</v>
      </c>
      <c r="E142" s="61">
        <f>'Рейтинг ТС-М-Вз'!E20</f>
        <v>0</v>
      </c>
      <c r="F142" s="61">
        <f>'Рейтинг ТС-М-Вз'!F20</f>
        <v>0</v>
      </c>
      <c r="G142" s="61">
        <f>'Рейтинг ТС-М-Вз'!G20</f>
        <v>0</v>
      </c>
      <c r="H142" s="61">
        <f>'Рейтинг ТС-М-Вз'!H20</f>
        <v>0</v>
      </c>
      <c r="I142" s="61">
        <f>'Рейтинг ТС-М-Вз'!I20</f>
        <v>0</v>
      </c>
      <c r="J142" s="61">
        <f>'Рейтинг ТС-М-Вз'!J20</f>
        <v>0</v>
      </c>
      <c r="K142" s="61">
        <f>'Рейтинг ТС-М-Вз'!K20</f>
        <v>0</v>
      </c>
      <c r="L142" s="61">
        <f>'Рейтинг ТС-М-Вз'!L20</f>
        <v>0</v>
      </c>
      <c r="M142" s="58">
        <f>'Рейтинг ТС-М-Вз'!M20</f>
        <v>0</v>
      </c>
      <c r="N142" s="62">
        <f>'Рейтинг ТС-М-Вз'!N20</f>
        <v>0</v>
      </c>
      <c r="O142" s="60">
        <f>'Рейтинг ТС-М-Вз'!O20</f>
        <v>0</v>
      </c>
      <c r="P142" s="50">
        <f>'Рейтинг ТС-М-Вз'!P20</f>
        <v>0</v>
      </c>
      <c r="Q142" s="71" t="e">
        <f>'Рейтинг ТС-М-Вз'!Q20</f>
        <v>#DIV/0!</v>
      </c>
      <c r="R142" s="60">
        <f>'Рейтинг ТС-М-Вз'!R20</f>
        <v>0</v>
      </c>
    </row>
    <row r="143" spans="1:18">
      <c r="A143" s="58">
        <f>'Рейтинг ТС-М-Вз'!A21</f>
        <v>17</v>
      </c>
      <c r="B143" s="59">
        <f>'Рейтинг ТС-М-Вз'!B21</f>
        <v>0</v>
      </c>
      <c r="C143" s="60" t="str">
        <f>'Рейтинг ТС-М-Вз'!C21</f>
        <v xml:space="preserve"> </v>
      </c>
      <c r="D143" s="61">
        <f>'Рейтинг ТС-М-Вз'!D21</f>
        <v>0</v>
      </c>
      <c r="E143" s="61">
        <f>'Рейтинг ТС-М-Вз'!E21</f>
        <v>0</v>
      </c>
      <c r="F143" s="61">
        <f>'Рейтинг ТС-М-Вз'!F21</f>
        <v>0</v>
      </c>
      <c r="G143" s="61">
        <f>'Рейтинг ТС-М-Вз'!G21</f>
        <v>0</v>
      </c>
      <c r="H143" s="61">
        <f>'Рейтинг ТС-М-Вз'!H21</f>
        <v>0</v>
      </c>
      <c r="I143" s="61">
        <f>'Рейтинг ТС-М-Вз'!I21</f>
        <v>0</v>
      </c>
      <c r="J143" s="61">
        <f>'Рейтинг ТС-М-Вз'!J21</f>
        <v>0</v>
      </c>
      <c r="K143" s="61">
        <f>'Рейтинг ТС-М-Вз'!K21</f>
        <v>0</v>
      </c>
      <c r="L143" s="61">
        <f>'Рейтинг ТС-М-Вз'!L21</f>
        <v>0</v>
      </c>
      <c r="M143" s="58">
        <f>'Рейтинг ТС-М-Вз'!M21</f>
        <v>0</v>
      </c>
      <c r="N143" s="62">
        <f>'Рейтинг ТС-М-Вз'!N21</f>
        <v>0</v>
      </c>
      <c r="O143" s="60">
        <f>'Рейтинг ТС-М-Вз'!O21</f>
        <v>0</v>
      </c>
      <c r="P143" s="50">
        <f>'Рейтинг ТС-М-Вз'!P21</f>
        <v>0</v>
      </c>
      <c r="Q143" s="71" t="e">
        <f>'Рейтинг ТС-М-Вз'!Q21</f>
        <v>#DIV/0!</v>
      </c>
      <c r="R143" s="60">
        <f>'Рейтинг ТС-М-Вз'!R21</f>
        <v>0</v>
      </c>
    </row>
    <row r="144" spans="1:18">
      <c r="A144" s="58">
        <f>'Рейтинг ТС-М-Вз'!A22</f>
        <v>18</v>
      </c>
      <c r="B144" s="59">
        <f>'Рейтинг ТС-М-Вз'!B22</f>
        <v>0</v>
      </c>
      <c r="C144" s="60" t="str">
        <f>'Рейтинг ТС-М-Вз'!C22</f>
        <v xml:space="preserve"> </v>
      </c>
      <c r="D144" s="61">
        <f>'Рейтинг ТС-М-Вз'!D22</f>
        <v>0</v>
      </c>
      <c r="E144" s="61">
        <f>'Рейтинг ТС-М-Вз'!E22</f>
        <v>0</v>
      </c>
      <c r="F144" s="61">
        <f>'Рейтинг ТС-М-Вз'!F22</f>
        <v>0</v>
      </c>
      <c r="G144" s="61">
        <f>'Рейтинг ТС-М-Вз'!G22</f>
        <v>0</v>
      </c>
      <c r="H144" s="61">
        <f>'Рейтинг ТС-М-Вз'!H22</f>
        <v>0</v>
      </c>
      <c r="I144" s="61">
        <f>'Рейтинг ТС-М-Вз'!I22</f>
        <v>0</v>
      </c>
      <c r="J144" s="61">
        <f>'Рейтинг ТС-М-Вз'!J22</f>
        <v>0</v>
      </c>
      <c r="K144" s="61">
        <f>'Рейтинг ТС-М-Вз'!K22</f>
        <v>0</v>
      </c>
      <c r="L144" s="61">
        <f>'Рейтинг ТС-М-Вз'!L22</f>
        <v>0</v>
      </c>
      <c r="M144" s="58">
        <f>'Рейтинг ТС-М-Вз'!M22</f>
        <v>0</v>
      </c>
      <c r="N144" s="62">
        <f>'Рейтинг ТС-М-Вз'!N22</f>
        <v>0</v>
      </c>
      <c r="O144" s="60">
        <f>'Рейтинг ТС-М-Вз'!O22</f>
        <v>0</v>
      </c>
      <c r="P144" s="50">
        <f>'Рейтинг ТС-М-Вз'!P22</f>
        <v>0</v>
      </c>
      <c r="Q144" s="71" t="e">
        <f>'Рейтинг ТС-М-Вз'!Q22</f>
        <v>#DIV/0!</v>
      </c>
      <c r="R144" s="60">
        <f>'Рейтинг ТС-М-Вз'!R22</f>
        <v>0</v>
      </c>
    </row>
    <row r="145" spans="1:18">
      <c r="A145" s="58">
        <f>'Рейтинг ТС-М-Вз'!A23</f>
        <v>19</v>
      </c>
      <c r="B145" s="59">
        <f>'Рейтинг ТС-М-Вз'!B23</f>
        <v>0</v>
      </c>
      <c r="C145" s="60" t="str">
        <f>'Рейтинг ТС-М-Вз'!C23</f>
        <v xml:space="preserve"> </v>
      </c>
      <c r="D145" s="61">
        <f>'Рейтинг ТС-М-Вз'!D23</f>
        <v>0</v>
      </c>
      <c r="E145" s="61">
        <f>'Рейтинг ТС-М-Вз'!E23</f>
        <v>0</v>
      </c>
      <c r="F145" s="61">
        <f>'Рейтинг ТС-М-Вз'!F23</f>
        <v>0</v>
      </c>
      <c r="G145" s="61">
        <f>'Рейтинг ТС-М-Вз'!G23</f>
        <v>0</v>
      </c>
      <c r="H145" s="61">
        <f>'Рейтинг ТС-М-Вз'!H23</f>
        <v>0</v>
      </c>
      <c r="I145" s="61">
        <f>'Рейтинг ТС-М-Вз'!I23</f>
        <v>0</v>
      </c>
      <c r="J145" s="61">
        <f>'Рейтинг ТС-М-Вз'!J23</f>
        <v>0</v>
      </c>
      <c r="K145" s="61">
        <f>'Рейтинг ТС-М-Вз'!K23</f>
        <v>0</v>
      </c>
      <c r="L145" s="61">
        <f>'Рейтинг ТС-М-Вз'!L23</f>
        <v>0</v>
      </c>
      <c r="M145" s="58">
        <f>'Рейтинг ТС-М-Вз'!M23</f>
        <v>0</v>
      </c>
      <c r="N145" s="62">
        <f>'Рейтинг ТС-М-Вз'!N23</f>
        <v>0</v>
      </c>
      <c r="O145" s="60">
        <f>'Рейтинг ТС-М-Вз'!O23</f>
        <v>0</v>
      </c>
      <c r="P145" s="50">
        <f>'Рейтинг ТС-М-Вз'!P23</f>
        <v>0</v>
      </c>
      <c r="Q145" s="71" t="e">
        <f>'Рейтинг ТС-М-Вз'!Q23</f>
        <v>#DIV/0!</v>
      </c>
      <c r="R145" s="60">
        <f>'Рейтинг ТС-М-Вз'!R23</f>
        <v>0</v>
      </c>
    </row>
    <row r="146" spans="1:18">
      <c r="A146" s="58">
        <f>'Рейтинг ТС-М-Вз'!A24</f>
        <v>20</v>
      </c>
      <c r="B146" s="59">
        <f>'Рейтинг ТС-М-Вз'!B24</f>
        <v>0</v>
      </c>
      <c r="C146" s="60" t="str">
        <f>'Рейтинг ТС-М-Вз'!C24</f>
        <v xml:space="preserve"> </v>
      </c>
      <c r="D146" s="61">
        <f>'Рейтинг ТС-М-Вз'!D24</f>
        <v>0</v>
      </c>
      <c r="E146" s="61">
        <f>'Рейтинг ТС-М-Вз'!E24</f>
        <v>0</v>
      </c>
      <c r="F146" s="61">
        <f>'Рейтинг ТС-М-Вз'!F24</f>
        <v>0</v>
      </c>
      <c r="G146" s="61">
        <f>'Рейтинг ТС-М-Вз'!G24</f>
        <v>0</v>
      </c>
      <c r="H146" s="61">
        <f>'Рейтинг ТС-М-Вз'!H24</f>
        <v>0</v>
      </c>
      <c r="I146" s="61">
        <f>'Рейтинг ТС-М-Вз'!I24</f>
        <v>0</v>
      </c>
      <c r="J146" s="61">
        <f>'Рейтинг ТС-М-Вз'!J24</f>
        <v>0</v>
      </c>
      <c r="K146" s="61">
        <f>'Рейтинг ТС-М-Вз'!K24</f>
        <v>0</v>
      </c>
      <c r="L146" s="61">
        <f>'Рейтинг ТС-М-Вз'!L24</f>
        <v>0</v>
      </c>
      <c r="M146" s="58">
        <f>'Рейтинг ТС-М-Вз'!M24</f>
        <v>0</v>
      </c>
      <c r="N146" s="62">
        <f>'Рейтинг ТС-М-Вз'!N24</f>
        <v>0</v>
      </c>
      <c r="O146" s="60">
        <f>'Рейтинг ТС-М-Вз'!O24</f>
        <v>0</v>
      </c>
      <c r="P146" s="50">
        <f>'Рейтинг ТС-М-Вз'!P24</f>
        <v>0</v>
      </c>
      <c r="Q146" s="71" t="e">
        <f>'Рейтинг ТС-М-Вз'!Q24</f>
        <v>#DIV/0!</v>
      </c>
      <c r="R146" s="60">
        <f>'Рейтинг ТС-М-Вз'!R24</f>
        <v>0</v>
      </c>
    </row>
    <row r="147" spans="1:18">
      <c r="A147" s="58">
        <f>'Рейтинг ТС-М-Вз'!A25</f>
        <v>21</v>
      </c>
      <c r="B147" s="59">
        <f>'Рейтинг ТС-М-Вз'!B25</f>
        <v>0</v>
      </c>
      <c r="C147" s="60" t="str">
        <f>'Рейтинг ТС-М-Вз'!C25</f>
        <v xml:space="preserve"> </v>
      </c>
      <c r="D147" s="61">
        <f>'Рейтинг ТС-М-Вз'!D25</f>
        <v>0</v>
      </c>
      <c r="E147" s="61">
        <f>'Рейтинг ТС-М-Вз'!E25</f>
        <v>0</v>
      </c>
      <c r="F147" s="61">
        <f>'Рейтинг ТС-М-Вз'!F25</f>
        <v>0</v>
      </c>
      <c r="G147" s="61">
        <f>'Рейтинг ТС-М-Вз'!G25</f>
        <v>0</v>
      </c>
      <c r="H147" s="61">
        <f>'Рейтинг ТС-М-Вз'!H25</f>
        <v>0</v>
      </c>
      <c r="I147" s="61">
        <f>'Рейтинг ТС-М-Вз'!I25</f>
        <v>0</v>
      </c>
      <c r="J147" s="61">
        <f>'Рейтинг ТС-М-Вз'!J25</f>
        <v>0</v>
      </c>
      <c r="K147" s="61">
        <f>'Рейтинг ТС-М-Вз'!K25</f>
        <v>0</v>
      </c>
      <c r="L147" s="61">
        <f>'Рейтинг ТС-М-Вз'!L25</f>
        <v>0</v>
      </c>
      <c r="M147" s="58">
        <f>'Рейтинг ТС-М-Вз'!M25</f>
        <v>0</v>
      </c>
      <c r="N147" s="62">
        <f>'Рейтинг ТС-М-Вз'!N25</f>
        <v>0</v>
      </c>
      <c r="O147" s="60">
        <f>'Рейтинг ТС-М-Вз'!O25</f>
        <v>0</v>
      </c>
      <c r="P147" s="50">
        <f>'Рейтинг ТС-М-Вз'!P25</f>
        <v>0</v>
      </c>
      <c r="Q147" s="71" t="e">
        <f>'Рейтинг ТС-М-Вз'!Q25</f>
        <v>#DIV/0!</v>
      </c>
      <c r="R147" s="60">
        <f>'Рейтинг ТС-М-Вз'!R25</f>
        <v>0</v>
      </c>
    </row>
    <row r="148" spans="1:18">
      <c r="A148" s="58">
        <f>'Рейтинг ТС-М-Вз'!A26</f>
        <v>22</v>
      </c>
      <c r="B148" s="59">
        <f>'Рейтинг ТС-М-Вз'!B26</f>
        <v>0</v>
      </c>
      <c r="C148" s="60" t="str">
        <f>'Рейтинг ТС-М-Вз'!C26</f>
        <v xml:space="preserve"> </v>
      </c>
      <c r="D148" s="61">
        <f>'Рейтинг ТС-М-Вз'!D26</f>
        <v>0</v>
      </c>
      <c r="E148" s="61">
        <f>'Рейтинг ТС-М-Вз'!E26</f>
        <v>0</v>
      </c>
      <c r="F148" s="61">
        <f>'Рейтинг ТС-М-Вз'!F26</f>
        <v>0</v>
      </c>
      <c r="G148" s="61">
        <f>'Рейтинг ТС-М-Вз'!G26</f>
        <v>0</v>
      </c>
      <c r="H148" s="61">
        <f>'Рейтинг ТС-М-Вз'!H26</f>
        <v>0</v>
      </c>
      <c r="I148" s="61">
        <f>'Рейтинг ТС-М-Вз'!I26</f>
        <v>0</v>
      </c>
      <c r="J148" s="61">
        <f>'Рейтинг ТС-М-Вз'!J26</f>
        <v>0</v>
      </c>
      <c r="K148" s="61">
        <f>'Рейтинг ТС-М-Вз'!K26</f>
        <v>0</v>
      </c>
      <c r="L148" s="61">
        <f>'Рейтинг ТС-М-Вз'!L26</f>
        <v>0</v>
      </c>
      <c r="M148" s="58">
        <f>'Рейтинг ТС-М-Вз'!M26</f>
        <v>0</v>
      </c>
      <c r="N148" s="62">
        <f>'Рейтинг ТС-М-Вз'!N26</f>
        <v>0</v>
      </c>
      <c r="O148" s="60">
        <f>'Рейтинг ТС-М-Вз'!O26</f>
        <v>0</v>
      </c>
      <c r="P148" s="50">
        <f>'Рейтинг ТС-М-Вз'!P26</f>
        <v>0</v>
      </c>
      <c r="Q148" s="71" t="e">
        <f>'Рейтинг ТС-М-Вз'!Q26</f>
        <v>#DIV/0!</v>
      </c>
      <c r="R148" s="60">
        <f>'Рейтинг ТС-М-Вз'!R26</f>
        <v>0</v>
      </c>
    </row>
    <row r="149" spans="1:18">
      <c r="A149" s="58">
        <f>'Рейтинг ТС-М-Вз'!A27</f>
        <v>23</v>
      </c>
      <c r="B149" s="59">
        <f>'Рейтинг ТС-М-Вз'!B27</f>
        <v>0</v>
      </c>
      <c r="C149" s="60" t="str">
        <f>'Рейтинг ТС-М-Вз'!C27</f>
        <v xml:space="preserve"> </v>
      </c>
      <c r="D149" s="61">
        <f>'Рейтинг ТС-М-Вз'!D27</f>
        <v>0</v>
      </c>
      <c r="E149" s="61">
        <f>'Рейтинг ТС-М-Вз'!E27</f>
        <v>0</v>
      </c>
      <c r="F149" s="61">
        <f>'Рейтинг ТС-М-Вз'!F27</f>
        <v>0</v>
      </c>
      <c r="G149" s="61">
        <f>'Рейтинг ТС-М-Вз'!G27</f>
        <v>0</v>
      </c>
      <c r="H149" s="61">
        <f>'Рейтинг ТС-М-Вз'!H27</f>
        <v>0</v>
      </c>
      <c r="I149" s="61">
        <f>'Рейтинг ТС-М-Вз'!I27</f>
        <v>0</v>
      </c>
      <c r="J149" s="61">
        <f>'Рейтинг ТС-М-Вз'!J27</f>
        <v>0</v>
      </c>
      <c r="K149" s="61">
        <f>'Рейтинг ТС-М-Вз'!K27</f>
        <v>0</v>
      </c>
      <c r="L149" s="61">
        <f>'Рейтинг ТС-М-Вз'!L27</f>
        <v>0</v>
      </c>
      <c r="M149" s="58">
        <f>'Рейтинг ТС-М-Вз'!M27</f>
        <v>0</v>
      </c>
      <c r="N149" s="62">
        <f>'Рейтинг ТС-М-Вз'!N27</f>
        <v>0</v>
      </c>
      <c r="O149" s="60">
        <f>'Рейтинг ТС-М-Вз'!O27</f>
        <v>0</v>
      </c>
      <c r="P149" s="50">
        <f>'Рейтинг ТС-М-Вз'!P27</f>
        <v>0</v>
      </c>
      <c r="Q149" s="71" t="e">
        <f>'Рейтинг ТС-М-Вз'!Q27</f>
        <v>#DIV/0!</v>
      </c>
      <c r="R149" s="60">
        <f>'Рейтинг ТС-М-Вз'!R27</f>
        <v>0</v>
      </c>
    </row>
    <row r="150" spans="1:18">
      <c r="A150" s="58">
        <f>'Рейтинг ТС-М-Вз'!A28</f>
        <v>24</v>
      </c>
      <c r="B150" s="59">
        <f>'Рейтинг ТС-М-Вз'!B28</f>
        <v>0</v>
      </c>
      <c r="C150" s="60" t="str">
        <f>'Рейтинг ТС-М-Вз'!C28</f>
        <v xml:space="preserve"> </v>
      </c>
      <c r="D150" s="61">
        <f>'Рейтинг ТС-М-Вз'!D28</f>
        <v>0</v>
      </c>
      <c r="E150" s="61">
        <f>'Рейтинг ТС-М-Вз'!E28</f>
        <v>0</v>
      </c>
      <c r="F150" s="61">
        <f>'Рейтинг ТС-М-Вз'!F28</f>
        <v>0</v>
      </c>
      <c r="G150" s="61">
        <f>'Рейтинг ТС-М-Вз'!G28</f>
        <v>0</v>
      </c>
      <c r="H150" s="61">
        <f>'Рейтинг ТС-М-Вз'!H28</f>
        <v>0</v>
      </c>
      <c r="I150" s="61">
        <f>'Рейтинг ТС-М-Вз'!I28</f>
        <v>0</v>
      </c>
      <c r="J150" s="61">
        <f>'Рейтинг ТС-М-Вз'!J28</f>
        <v>0</v>
      </c>
      <c r="K150" s="61">
        <f>'Рейтинг ТС-М-Вз'!K28</f>
        <v>0</v>
      </c>
      <c r="L150" s="61">
        <f>'Рейтинг ТС-М-Вз'!L28</f>
        <v>0</v>
      </c>
      <c r="M150" s="58">
        <f>'Рейтинг ТС-М-Вз'!M28</f>
        <v>0</v>
      </c>
      <c r="N150" s="62">
        <f>'Рейтинг ТС-М-Вз'!N28</f>
        <v>0</v>
      </c>
      <c r="O150" s="60">
        <f>'Рейтинг ТС-М-Вз'!O28</f>
        <v>0</v>
      </c>
      <c r="P150" s="50">
        <f>'Рейтинг ТС-М-Вз'!P28</f>
        <v>0</v>
      </c>
      <c r="Q150" s="71" t="e">
        <f>'Рейтинг ТС-М-Вз'!Q28</f>
        <v>#DIV/0!</v>
      </c>
      <c r="R150" s="60">
        <f>'Рейтинг ТС-М-Вз'!R28</f>
        <v>0</v>
      </c>
    </row>
    <row r="151" spans="1:18">
      <c r="A151" s="58">
        <f>'Рейтинг ТС-М-Вз'!A29</f>
        <v>25</v>
      </c>
      <c r="B151" s="59">
        <f>'Рейтинг ТС-М-Вз'!B29</f>
        <v>0</v>
      </c>
      <c r="C151" s="60" t="str">
        <f>'Рейтинг ТС-М-Вз'!C29</f>
        <v xml:space="preserve"> </v>
      </c>
      <c r="D151" s="61">
        <f>'Рейтинг ТС-М-Вз'!D29</f>
        <v>0</v>
      </c>
      <c r="E151" s="61">
        <f>'Рейтинг ТС-М-Вз'!E29</f>
        <v>0</v>
      </c>
      <c r="F151" s="61">
        <f>'Рейтинг ТС-М-Вз'!F29</f>
        <v>0</v>
      </c>
      <c r="G151" s="61">
        <f>'Рейтинг ТС-М-Вз'!G29</f>
        <v>0</v>
      </c>
      <c r="H151" s="61">
        <f>'Рейтинг ТС-М-Вз'!H29</f>
        <v>0</v>
      </c>
      <c r="I151" s="61">
        <f>'Рейтинг ТС-М-Вз'!I29</f>
        <v>0</v>
      </c>
      <c r="J151" s="61">
        <f>'Рейтинг ТС-М-Вз'!J29</f>
        <v>0</v>
      </c>
      <c r="K151" s="61">
        <f>'Рейтинг ТС-М-Вз'!K29</f>
        <v>0</v>
      </c>
      <c r="L151" s="61">
        <f>'Рейтинг ТС-М-Вз'!L29</f>
        <v>0</v>
      </c>
      <c r="M151" s="58">
        <f>'Рейтинг ТС-М-Вз'!M29</f>
        <v>0</v>
      </c>
      <c r="N151" s="62">
        <f>'Рейтинг ТС-М-Вз'!N29</f>
        <v>0</v>
      </c>
      <c r="O151" s="60">
        <f>'Рейтинг ТС-М-Вз'!O29</f>
        <v>0</v>
      </c>
      <c r="P151" s="50">
        <f>'Рейтинг ТС-М-Вз'!P29</f>
        <v>0</v>
      </c>
      <c r="Q151" s="71" t="e">
        <f>'Рейтинг ТС-М-Вз'!Q29</f>
        <v>#DIV/0!</v>
      </c>
      <c r="R151" s="60">
        <f>'Рейтинг ТС-М-Вз'!R29</f>
        <v>0</v>
      </c>
    </row>
    <row r="152" spans="1:18">
      <c r="A152" s="58">
        <f>'Рейтинг ТС-М-Вз'!A30</f>
        <v>26</v>
      </c>
      <c r="B152" s="59">
        <f>'Рейтинг ТС-М-Вз'!B30</f>
        <v>0</v>
      </c>
      <c r="C152" s="60" t="str">
        <f>'Рейтинг ТС-М-Вз'!C30</f>
        <v xml:space="preserve"> </v>
      </c>
      <c r="D152" s="61">
        <f>'Рейтинг ТС-М-Вз'!D30</f>
        <v>0</v>
      </c>
      <c r="E152" s="61">
        <f>'Рейтинг ТС-М-Вз'!E30</f>
        <v>0</v>
      </c>
      <c r="F152" s="61">
        <f>'Рейтинг ТС-М-Вз'!F30</f>
        <v>0</v>
      </c>
      <c r="G152" s="61">
        <f>'Рейтинг ТС-М-Вз'!G30</f>
        <v>0</v>
      </c>
      <c r="H152" s="61">
        <f>'Рейтинг ТС-М-Вз'!H30</f>
        <v>0</v>
      </c>
      <c r="I152" s="61">
        <f>'Рейтинг ТС-М-Вз'!I30</f>
        <v>0</v>
      </c>
      <c r="J152" s="61">
        <f>'Рейтинг ТС-М-Вз'!J30</f>
        <v>0</v>
      </c>
      <c r="K152" s="61">
        <f>'Рейтинг ТС-М-Вз'!K30</f>
        <v>0</v>
      </c>
      <c r="L152" s="61">
        <f>'Рейтинг ТС-М-Вз'!L30</f>
        <v>0</v>
      </c>
      <c r="M152" s="58">
        <f>'Рейтинг ТС-М-Вз'!M30</f>
        <v>0</v>
      </c>
      <c r="N152" s="62">
        <f>'Рейтинг ТС-М-Вз'!N30</f>
        <v>0</v>
      </c>
      <c r="O152" s="60">
        <f>'Рейтинг ТС-М-Вз'!O30</f>
        <v>0</v>
      </c>
      <c r="P152" s="50">
        <f>'Рейтинг ТС-М-Вз'!P30</f>
        <v>0</v>
      </c>
      <c r="Q152" s="71" t="e">
        <f>'Рейтинг ТС-М-Вз'!Q30</f>
        <v>#DIV/0!</v>
      </c>
      <c r="R152" s="60">
        <f>'Рейтинг ТС-М-Вз'!R30</f>
        <v>0</v>
      </c>
    </row>
    <row r="153" spans="1:18">
      <c r="A153" s="58">
        <f>'Рейтинг ТС-М-Вз'!A31</f>
        <v>27</v>
      </c>
      <c r="B153" s="59">
        <f>'Рейтинг ТС-М-Вз'!B31</f>
        <v>0</v>
      </c>
      <c r="C153" s="60" t="str">
        <f>'Рейтинг ТС-М-Вз'!C31</f>
        <v xml:space="preserve"> </v>
      </c>
      <c r="D153" s="61">
        <f>'Рейтинг ТС-М-Вз'!D31</f>
        <v>0</v>
      </c>
      <c r="E153" s="61">
        <f>'Рейтинг ТС-М-Вз'!E31</f>
        <v>0</v>
      </c>
      <c r="F153" s="61">
        <f>'Рейтинг ТС-М-Вз'!F31</f>
        <v>0</v>
      </c>
      <c r="G153" s="61">
        <f>'Рейтинг ТС-М-Вз'!G31</f>
        <v>0</v>
      </c>
      <c r="H153" s="61">
        <f>'Рейтинг ТС-М-Вз'!H31</f>
        <v>0</v>
      </c>
      <c r="I153" s="61">
        <f>'Рейтинг ТС-М-Вз'!I31</f>
        <v>0</v>
      </c>
      <c r="J153" s="61">
        <f>'Рейтинг ТС-М-Вз'!J31</f>
        <v>0</v>
      </c>
      <c r="K153" s="61">
        <f>'Рейтинг ТС-М-Вз'!K31</f>
        <v>0</v>
      </c>
      <c r="L153" s="61">
        <f>'Рейтинг ТС-М-Вз'!L31</f>
        <v>0</v>
      </c>
      <c r="M153" s="58">
        <f>'Рейтинг ТС-М-Вз'!M31</f>
        <v>0</v>
      </c>
      <c r="N153" s="62">
        <f>'Рейтинг ТС-М-Вз'!N31</f>
        <v>0</v>
      </c>
      <c r="O153" s="60">
        <f>'Рейтинг ТС-М-Вз'!O31</f>
        <v>0</v>
      </c>
      <c r="P153" s="50">
        <f>'Рейтинг ТС-М-Вз'!P31</f>
        <v>0</v>
      </c>
      <c r="Q153" s="71" t="e">
        <f>'Рейтинг ТС-М-Вз'!Q31</f>
        <v>#DIV/0!</v>
      </c>
      <c r="R153" s="60">
        <f>'Рейтинг ТС-М-Вз'!R31</f>
        <v>0</v>
      </c>
    </row>
    <row r="154" spans="1:18">
      <c r="A154" s="58">
        <f>'Рейтинг ТС-М-Вз'!A32</f>
        <v>28</v>
      </c>
      <c r="B154" s="59">
        <f>'Рейтинг ТС-М-Вз'!B32</f>
        <v>0</v>
      </c>
      <c r="C154" s="60" t="str">
        <f>'Рейтинг ТС-М-Вз'!C32</f>
        <v xml:space="preserve"> </v>
      </c>
      <c r="D154" s="61">
        <f>'Рейтинг ТС-М-Вз'!D32</f>
        <v>0</v>
      </c>
      <c r="E154" s="61">
        <f>'Рейтинг ТС-М-Вз'!E32</f>
        <v>0</v>
      </c>
      <c r="F154" s="61">
        <f>'Рейтинг ТС-М-Вз'!F32</f>
        <v>0</v>
      </c>
      <c r="G154" s="61">
        <f>'Рейтинг ТС-М-Вз'!G32</f>
        <v>0</v>
      </c>
      <c r="H154" s="61">
        <f>'Рейтинг ТС-М-Вз'!H32</f>
        <v>0</v>
      </c>
      <c r="I154" s="61">
        <f>'Рейтинг ТС-М-Вз'!I32</f>
        <v>0</v>
      </c>
      <c r="J154" s="61">
        <f>'Рейтинг ТС-М-Вз'!J32</f>
        <v>0</v>
      </c>
      <c r="K154" s="61">
        <f>'Рейтинг ТС-М-Вз'!K32</f>
        <v>0</v>
      </c>
      <c r="L154" s="61">
        <f>'Рейтинг ТС-М-Вз'!L32</f>
        <v>0</v>
      </c>
      <c r="M154" s="58">
        <f>'Рейтинг ТС-М-Вз'!M32</f>
        <v>0</v>
      </c>
      <c r="N154" s="62">
        <f>'Рейтинг ТС-М-Вз'!N32</f>
        <v>0</v>
      </c>
      <c r="O154" s="60">
        <f>'Рейтинг ТС-М-Вз'!O32</f>
        <v>0</v>
      </c>
      <c r="P154" s="50">
        <f>'Рейтинг ТС-М-Вз'!P32</f>
        <v>0</v>
      </c>
      <c r="Q154" s="71" t="e">
        <f>'Рейтинг ТС-М-Вз'!Q32</f>
        <v>#DIV/0!</v>
      </c>
      <c r="R154" s="60">
        <f>'Рейтинг ТС-М-Вз'!R32</f>
        <v>0</v>
      </c>
    </row>
    <row r="155" spans="1:18">
      <c r="A155" s="58">
        <f>'Рейтинг ТС-М-Вз'!A33</f>
        <v>29</v>
      </c>
      <c r="B155" s="59">
        <f>'Рейтинг ТС-М-Вз'!B33</f>
        <v>0</v>
      </c>
      <c r="C155" s="60" t="str">
        <f>'Рейтинг ТС-М-Вз'!C33</f>
        <v xml:space="preserve"> </v>
      </c>
      <c r="D155" s="61">
        <f>'Рейтинг ТС-М-Вз'!D33</f>
        <v>0</v>
      </c>
      <c r="E155" s="61">
        <f>'Рейтинг ТС-М-Вз'!E33</f>
        <v>0</v>
      </c>
      <c r="F155" s="61">
        <f>'Рейтинг ТС-М-Вз'!F33</f>
        <v>0</v>
      </c>
      <c r="G155" s="61">
        <f>'Рейтинг ТС-М-Вз'!G33</f>
        <v>0</v>
      </c>
      <c r="H155" s="61">
        <f>'Рейтинг ТС-М-Вз'!H33</f>
        <v>0</v>
      </c>
      <c r="I155" s="61">
        <f>'Рейтинг ТС-М-Вз'!I33</f>
        <v>0</v>
      </c>
      <c r="J155" s="61">
        <f>'Рейтинг ТС-М-Вз'!J33</f>
        <v>0</v>
      </c>
      <c r="K155" s="61">
        <f>'Рейтинг ТС-М-Вз'!K33</f>
        <v>0</v>
      </c>
      <c r="L155" s="61">
        <f>'Рейтинг ТС-М-Вз'!L33</f>
        <v>0</v>
      </c>
      <c r="M155" s="58">
        <f>'Рейтинг ТС-М-Вз'!M33</f>
        <v>0</v>
      </c>
      <c r="N155" s="62">
        <f>'Рейтинг ТС-М-Вз'!N33</f>
        <v>0</v>
      </c>
      <c r="O155" s="60">
        <f>'Рейтинг ТС-М-Вз'!O33</f>
        <v>0</v>
      </c>
      <c r="P155" s="50">
        <f>'Рейтинг ТС-М-Вз'!P33</f>
        <v>0</v>
      </c>
      <c r="Q155" s="71" t="e">
        <f>'Рейтинг ТС-М-Вз'!Q33</f>
        <v>#DIV/0!</v>
      </c>
      <c r="R155" s="60">
        <f>'Рейтинг ТС-М-Вз'!R33</f>
        <v>0</v>
      </c>
    </row>
    <row r="156" spans="1:18">
      <c r="A156" s="58">
        <f>'Рейтинг ТС-М-Вз'!A34</f>
        <v>30</v>
      </c>
      <c r="B156" s="59">
        <f>'Рейтинг ТС-М-Вз'!B34</f>
        <v>0</v>
      </c>
      <c r="C156" s="60" t="str">
        <f>'Рейтинг ТС-М-Вз'!C34</f>
        <v xml:space="preserve"> </v>
      </c>
      <c r="D156" s="61">
        <f>'Рейтинг ТС-М-Вз'!D34</f>
        <v>0</v>
      </c>
      <c r="E156" s="61">
        <f>'Рейтинг ТС-М-Вз'!E34</f>
        <v>0</v>
      </c>
      <c r="F156" s="61">
        <f>'Рейтинг ТС-М-Вз'!F34</f>
        <v>0</v>
      </c>
      <c r="G156" s="61">
        <f>'Рейтинг ТС-М-Вз'!G34</f>
        <v>0</v>
      </c>
      <c r="H156" s="61">
        <f>'Рейтинг ТС-М-Вз'!H34</f>
        <v>0</v>
      </c>
      <c r="I156" s="61">
        <f>'Рейтинг ТС-М-Вз'!I34</f>
        <v>0</v>
      </c>
      <c r="J156" s="61">
        <f>'Рейтинг ТС-М-Вз'!J34</f>
        <v>0</v>
      </c>
      <c r="K156" s="61">
        <f>'Рейтинг ТС-М-Вз'!K34</f>
        <v>0</v>
      </c>
      <c r="L156" s="61">
        <f>'Рейтинг ТС-М-Вз'!L34</f>
        <v>0</v>
      </c>
      <c r="M156" s="58">
        <f>'Рейтинг ТС-М-Вз'!M34</f>
        <v>0</v>
      </c>
      <c r="N156" s="62">
        <f>'Рейтинг ТС-М-Вз'!N34</f>
        <v>0</v>
      </c>
      <c r="O156" s="60">
        <f>'Рейтинг ТС-М-Вз'!O34</f>
        <v>0</v>
      </c>
      <c r="P156" s="50">
        <f>'Рейтинг ТС-М-Вз'!P34</f>
        <v>0</v>
      </c>
      <c r="Q156" s="71" t="e">
        <f>'Рейтинг ТС-М-Вз'!Q34</f>
        <v>#DIV/0!</v>
      </c>
      <c r="R156" s="60">
        <f>'Рейтинг ТС-М-Вз'!R34</f>
        <v>0</v>
      </c>
    </row>
    <row r="157" spans="1:18" ht="15" customHeight="1"/>
    <row r="158" spans="1:18" ht="15" customHeight="1" thickBot="1">
      <c r="A158" s="51"/>
      <c r="B158" s="144" t="s">
        <v>530</v>
      </c>
      <c r="C158" s="51" t="str">
        <f>'ТС-13,5'!$O$6</f>
        <v>ТС10-13,5</v>
      </c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Q158" s="69"/>
      <c r="R158" s="69"/>
    </row>
    <row r="159" spans="1:18" ht="15" customHeight="1" thickTop="1">
      <c r="A159" s="257" t="s">
        <v>25</v>
      </c>
      <c r="B159" s="259" t="s">
        <v>95</v>
      </c>
      <c r="C159" s="261" t="s">
        <v>96</v>
      </c>
      <c r="D159" s="270" t="s">
        <v>97</v>
      </c>
      <c r="E159" s="271"/>
      <c r="F159" s="271"/>
      <c r="G159" s="271"/>
      <c r="H159" s="271"/>
      <c r="I159" s="271"/>
      <c r="J159" s="271"/>
      <c r="K159" s="271"/>
      <c r="L159" s="271"/>
      <c r="M159" s="272"/>
      <c r="N159" s="266" t="s">
        <v>99</v>
      </c>
      <c r="O159" s="267"/>
      <c r="Q159" s="255" t="s">
        <v>100</v>
      </c>
      <c r="R159" s="256"/>
    </row>
    <row r="160" spans="1:18" ht="15" customHeight="1" thickBot="1">
      <c r="A160" s="258"/>
      <c r="B160" s="260"/>
      <c r="C160" s="262"/>
      <c r="D160" s="53">
        <f>'Рейтинг ТС13,5'!D4</f>
        <v>42274</v>
      </c>
      <c r="E160" s="53">
        <f>'Рейтинг ТС13,5'!E4</f>
        <v>42337</v>
      </c>
      <c r="F160" s="53">
        <f>'Рейтинг ТС13,5'!F4</f>
        <v>0</v>
      </c>
      <c r="G160" s="53">
        <f>'Рейтинг ТС13,5'!G4</f>
        <v>0</v>
      </c>
      <c r="H160" s="53">
        <f>'Рейтинг ТС13,5'!H4</f>
        <v>0</v>
      </c>
      <c r="I160" s="53">
        <f>'Рейтинг ТС13,5'!I4</f>
        <v>0</v>
      </c>
      <c r="J160" s="53">
        <f>'Рейтинг ТС13,5'!J4</f>
        <v>0</v>
      </c>
      <c r="K160" s="53">
        <f>'Рейтинг ТС13,5'!K4</f>
        <v>0</v>
      </c>
      <c r="L160" s="53">
        <f>'Рейтинг ТС13,5'!L4</f>
        <v>0</v>
      </c>
      <c r="M160" s="55">
        <f>'Рейтинг ТС13,5'!M4</f>
        <v>0</v>
      </c>
      <c r="N160" s="56" t="s">
        <v>12</v>
      </c>
      <c r="O160" s="57" t="s">
        <v>98</v>
      </c>
      <c r="Q160" s="70" t="s">
        <v>101</v>
      </c>
      <c r="R160" s="57" t="s">
        <v>98</v>
      </c>
    </row>
    <row r="161" spans="1:18" ht="15" customHeight="1" thickTop="1">
      <c r="A161" s="58">
        <f>'Рейтинг ТС13,5'!A5</f>
        <v>1</v>
      </c>
      <c r="B161" s="68" t="str">
        <f>'Рейтинг ТС13,5'!B5</f>
        <v>Буров Коля</v>
      </c>
      <c r="C161" s="60" t="str">
        <f>'Рейтинг ТС13,5'!C5</f>
        <v>мю</v>
      </c>
      <c r="D161" s="61">
        <f>'Рейтинг ТС13,5'!D5</f>
        <v>0</v>
      </c>
      <c r="E161" s="61">
        <f>'Рейтинг ТС13,5'!E5</f>
        <v>169</v>
      </c>
      <c r="F161" s="61">
        <f>'Рейтинг ТС13,5'!F5</f>
        <v>0</v>
      </c>
      <c r="G161" s="61">
        <f>'Рейтинг ТС13,5'!G5</f>
        <v>0</v>
      </c>
      <c r="H161" s="61">
        <f>'Рейтинг ТС13,5'!H5</f>
        <v>0</v>
      </c>
      <c r="I161" s="61">
        <f>'Рейтинг ТС13,5'!I5</f>
        <v>0</v>
      </c>
      <c r="J161" s="61">
        <f>'Рейтинг ТС13,5'!J5</f>
        <v>0</v>
      </c>
      <c r="K161" s="61">
        <f>'Рейтинг ТС13,5'!K5</f>
        <v>0</v>
      </c>
      <c r="L161" s="61">
        <f>'Рейтинг ТС13,5'!L5</f>
        <v>0</v>
      </c>
      <c r="M161" s="58">
        <f>'Рейтинг ТС13,5'!M5</f>
        <v>0</v>
      </c>
      <c r="N161" s="62">
        <f>'Рейтинг ТС13,5'!N5</f>
        <v>169</v>
      </c>
      <c r="O161" s="60">
        <f>'Рейтинг ТС13,5'!O5</f>
        <v>5</v>
      </c>
      <c r="Q161" s="71">
        <f>'Рейтинг ТС13,5'!Q5</f>
        <v>42.25</v>
      </c>
      <c r="R161" s="60">
        <f>'Рейтинг ТС13,5'!R5</f>
        <v>5</v>
      </c>
    </row>
    <row r="162" spans="1:18" ht="15" customHeight="1">
      <c r="A162" s="58">
        <f>'Рейтинг ТС13,5'!A6</f>
        <v>2</v>
      </c>
      <c r="B162" s="68" t="str">
        <f>'Рейтинг ТС13,5'!B6</f>
        <v>Вартанов Тигран</v>
      </c>
      <c r="C162" s="60" t="str">
        <f>'Рейтинг ТС13,5'!C6</f>
        <v>в</v>
      </c>
      <c r="D162" s="61">
        <f>'Рейтинг ТС13,5'!D6</f>
        <v>400</v>
      </c>
      <c r="E162" s="61">
        <f>'Рейтинг ТС13,5'!E6</f>
        <v>300</v>
      </c>
      <c r="F162" s="61">
        <f>'Рейтинг ТС13,5'!F6</f>
        <v>0</v>
      </c>
      <c r="G162" s="61">
        <f>'Рейтинг ТС13,5'!G6</f>
        <v>0</v>
      </c>
      <c r="H162" s="61">
        <f>'Рейтинг ТС13,5'!H6</f>
        <v>0</v>
      </c>
      <c r="I162" s="61">
        <f>'Рейтинг ТС13,5'!I6</f>
        <v>0</v>
      </c>
      <c r="J162" s="61">
        <f>'Рейтинг ТС13,5'!J6</f>
        <v>0</v>
      </c>
      <c r="K162" s="61">
        <f>'Рейтинг ТС13,5'!K6</f>
        <v>0</v>
      </c>
      <c r="L162" s="61">
        <f>'Рейтинг ТС13,5'!L6</f>
        <v>0</v>
      </c>
      <c r="M162" s="58">
        <f>'Рейтинг ТС13,5'!M6</f>
        <v>0</v>
      </c>
      <c r="N162" s="62">
        <f>'Рейтинг ТС13,5'!N6</f>
        <v>400</v>
      </c>
      <c r="O162" s="60">
        <f>'Рейтинг ТС13,5'!O6</f>
        <v>1</v>
      </c>
      <c r="Q162" s="71">
        <f>'Рейтинг ТС13,5'!Q6</f>
        <v>87.5</v>
      </c>
      <c r="R162" s="60">
        <f>'Рейтинг ТС13,5'!R6</f>
        <v>1</v>
      </c>
    </row>
    <row r="163" spans="1:18" ht="15" customHeight="1">
      <c r="A163" s="58">
        <f>'Рейтинг ТС13,5'!A7</f>
        <v>3</v>
      </c>
      <c r="B163" s="68" t="str">
        <f>'Рейтинг ТС13,5'!B7</f>
        <v>Волков Виктор</v>
      </c>
      <c r="C163" s="60" t="str">
        <f>'Рейтинг ТС13,5'!C7</f>
        <v>мю</v>
      </c>
      <c r="D163" s="61">
        <f>'Рейтинг ТС13,5'!D7</f>
        <v>127</v>
      </c>
      <c r="E163" s="61">
        <f>'Рейтинг ТС13,5'!E7</f>
        <v>225</v>
      </c>
      <c r="F163" s="61">
        <f>'Рейтинг ТС13,5'!F7</f>
        <v>0</v>
      </c>
      <c r="G163" s="61">
        <f>'Рейтинг ТС13,5'!G7</f>
        <v>0</v>
      </c>
      <c r="H163" s="61">
        <f>'Рейтинг ТС13,5'!H7</f>
        <v>0</v>
      </c>
      <c r="I163" s="61">
        <f>'Рейтинг ТС13,5'!I7</f>
        <v>0</v>
      </c>
      <c r="J163" s="61">
        <f>'Рейтинг ТС13,5'!J7</f>
        <v>0</v>
      </c>
      <c r="K163" s="61">
        <f>'Рейтинг ТС13,5'!K7</f>
        <v>0</v>
      </c>
      <c r="L163" s="61">
        <f>'Рейтинг ТС13,5'!L7</f>
        <v>0</v>
      </c>
      <c r="M163" s="58">
        <f>'Рейтинг ТС13,5'!M7</f>
        <v>0</v>
      </c>
      <c r="N163" s="62">
        <f>'Рейтинг ТС13,5'!N7</f>
        <v>225</v>
      </c>
      <c r="O163" s="60">
        <f>'Рейтинг ТС13,5'!O7</f>
        <v>4</v>
      </c>
      <c r="Q163" s="71">
        <f>'Рейтинг ТС13,5'!Q7</f>
        <v>44</v>
      </c>
      <c r="R163" s="60">
        <f>'Рейтинг ТС13,5'!R7</f>
        <v>4</v>
      </c>
    </row>
    <row r="164" spans="1:18" ht="15" customHeight="1">
      <c r="A164" s="58">
        <f>'Рейтинг ТС13,5'!A8</f>
        <v>4</v>
      </c>
      <c r="B164" s="68" t="str">
        <f>'Рейтинг ТС13,5'!B8</f>
        <v>Газизов Радмир</v>
      </c>
      <c r="C164" s="60" t="str">
        <f>'Рейтинг ТС13,5'!C8</f>
        <v>ю</v>
      </c>
      <c r="D164" s="61">
        <f>'Рейтинг ТС13,5'!D8</f>
        <v>71</v>
      </c>
      <c r="E164" s="61">
        <f>'Рейтинг ТС13,5'!E8</f>
        <v>0</v>
      </c>
      <c r="F164" s="61">
        <f>'Рейтинг ТС13,5'!F8</f>
        <v>0</v>
      </c>
      <c r="G164" s="61">
        <f>'Рейтинг ТС13,5'!G8</f>
        <v>0</v>
      </c>
      <c r="H164" s="61">
        <f>'Рейтинг ТС13,5'!H8</f>
        <v>0</v>
      </c>
      <c r="I164" s="61">
        <f>'Рейтинг ТС13,5'!I8</f>
        <v>0</v>
      </c>
      <c r="J164" s="61">
        <f>'Рейтинг ТС13,5'!J8</f>
        <v>0</v>
      </c>
      <c r="K164" s="61">
        <f>'Рейтинг ТС13,5'!K8</f>
        <v>0</v>
      </c>
      <c r="L164" s="61">
        <f>'Рейтинг ТС13,5'!L8</f>
        <v>0</v>
      </c>
      <c r="M164" s="58">
        <f>'Рейтинг ТС13,5'!M8</f>
        <v>0</v>
      </c>
      <c r="N164" s="62">
        <f>'Рейтинг ТС13,5'!N8</f>
        <v>71</v>
      </c>
      <c r="O164" s="60">
        <f>'Рейтинг ТС13,5'!O8</f>
        <v>8</v>
      </c>
      <c r="Q164" s="71">
        <f>'Рейтинг ТС13,5'!Q8</f>
        <v>17.75</v>
      </c>
      <c r="R164" s="60">
        <f>'Рейтинг ТС13,5'!R8</f>
        <v>8</v>
      </c>
    </row>
    <row r="165" spans="1:18" ht="15" customHeight="1">
      <c r="A165" s="58">
        <f>'Рейтинг ТС13,5'!A9</f>
        <v>5</v>
      </c>
      <c r="B165" s="68" t="str">
        <f>'Рейтинг ТС13,5'!B9</f>
        <v>Григорьев Александр</v>
      </c>
      <c r="C165" s="60" t="str">
        <f>'Рейтинг ТС13,5'!C9</f>
        <v>мю</v>
      </c>
      <c r="D165" s="61">
        <f>'Рейтинг ТС13,5'!D9</f>
        <v>169</v>
      </c>
      <c r="E165" s="61">
        <f>'Рейтинг ТС13,5'!E9</f>
        <v>0</v>
      </c>
      <c r="F165" s="61">
        <f>'Рейтинг ТС13,5'!F9</f>
        <v>0</v>
      </c>
      <c r="G165" s="61">
        <f>'Рейтинг ТС13,5'!G9</f>
        <v>0</v>
      </c>
      <c r="H165" s="61">
        <f>'Рейтинг ТС13,5'!H9</f>
        <v>0</v>
      </c>
      <c r="I165" s="61">
        <f>'Рейтинг ТС13,5'!I9</f>
        <v>0</v>
      </c>
      <c r="J165" s="61">
        <f>'Рейтинг ТС13,5'!J9</f>
        <v>0</v>
      </c>
      <c r="K165" s="61">
        <f>'Рейтинг ТС13,5'!K9</f>
        <v>0</v>
      </c>
      <c r="L165" s="61">
        <f>'Рейтинг ТС13,5'!L9</f>
        <v>0</v>
      </c>
      <c r="M165" s="58">
        <f>'Рейтинг ТС13,5'!M9</f>
        <v>0</v>
      </c>
      <c r="N165" s="62">
        <f>'Рейтинг ТС13,5'!N9</f>
        <v>169</v>
      </c>
      <c r="O165" s="60">
        <f>'Рейтинг ТС13,5'!O9</f>
        <v>5</v>
      </c>
      <c r="Q165" s="71">
        <f>'Рейтинг ТС13,5'!Q9</f>
        <v>42.25</v>
      </c>
      <c r="R165" s="60">
        <f>'Рейтинг ТС13,5'!R9</f>
        <v>5</v>
      </c>
    </row>
    <row r="166" spans="1:18" ht="15" customHeight="1">
      <c r="A166" s="58">
        <f>'Рейтинг ТС13,5'!A10</f>
        <v>6</v>
      </c>
      <c r="B166" s="68" t="str">
        <f>'Рейтинг ТС13,5'!B10</f>
        <v>Кулагин Григорий</v>
      </c>
      <c r="C166" s="60" t="str">
        <f>'Рейтинг ТС13,5'!C10</f>
        <v>мю</v>
      </c>
      <c r="D166" s="61">
        <f>'Рейтинг ТС13,5'!D10</f>
        <v>300</v>
      </c>
      <c r="E166" s="61">
        <f>'Рейтинг ТС13,5'!E10</f>
        <v>400</v>
      </c>
      <c r="F166" s="61">
        <f>'Рейтинг ТС13,5'!F10</f>
        <v>0</v>
      </c>
      <c r="G166" s="61">
        <f>'Рейтинг ТС13,5'!G10</f>
        <v>0</v>
      </c>
      <c r="H166" s="61">
        <f>'Рейтинг ТС13,5'!H10</f>
        <v>0</v>
      </c>
      <c r="I166" s="61">
        <f>'Рейтинг ТС13,5'!I10</f>
        <v>0</v>
      </c>
      <c r="J166" s="61">
        <f>'Рейтинг ТС13,5'!J10</f>
        <v>0</v>
      </c>
      <c r="K166" s="61">
        <f>'Рейтинг ТС13,5'!K10</f>
        <v>0</v>
      </c>
      <c r="L166" s="61">
        <f>'Рейтинг ТС13,5'!L10</f>
        <v>0</v>
      </c>
      <c r="M166" s="58">
        <f>'Рейтинг ТС13,5'!M10</f>
        <v>0</v>
      </c>
      <c r="N166" s="62">
        <f>'Рейтинг ТС13,5'!N10</f>
        <v>400</v>
      </c>
      <c r="O166" s="60">
        <f>'Рейтинг ТС13,5'!O10</f>
        <v>1</v>
      </c>
      <c r="Q166" s="71">
        <f>'Рейтинг ТС13,5'!Q10</f>
        <v>87.5</v>
      </c>
      <c r="R166" s="60">
        <f>'Рейтинг ТС13,5'!R10</f>
        <v>1</v>
      </c>
    </row>
    <row r="167" spans="1:18" ht="15" customHeight="1">
      <c r="A167" s="58">
        <f>'Рейтинг ТС13,5'!A11</f>
        <v>7</v>
      </c>
      <c r="B167" s="68" t="str">
        <f>'Рейтинг ТС13,5'!B11</f>
        <v>Левицкий Александр</v>
      </c>
      <c r="C167" s="60" t="str">
        <f>'Рейтинг ТС13,5'!C11</f>
        <v>ю</v>
      </c>
      <c r="D167" s="61">
        <f>'Рейтинг ТС13,5'!D11</f>
        <v>96</v>
      </c>
      <c r="E167" s="61">
        <f>'Рейтинг ТС13,5'!E11</f>
        <v>0</v>
      </c>
      <c r="F167" s="61">
        <f>'Рейтинг ТС13,5'!F11</f>
        <v>0</v>
      </c>
      <c r="G167" s="61">
        <f>'Рейтинг ТС13,5'!G11</f>
        <v>0</v>
      </c>
      <c r="H167" s="61">
        <f>'Рейтинг ТС13,5'!H11</f>
        <v>0</v>
      </c>
      <c r="I167" s="61">
        <f>'Рейтинг ТС13,5'!I11</f>
        <v>0</v>
      </c>
      <c r="J167" s="61">
        <f>'Рейтинг ТС13,5'!J11</f>
        <v>0</v>
      </c>
      <c r="K167" s="61">
        <f>'Рейтинг ТС13,5'!K11</f>
        <v>0</v>
      </c>
      <c r="L167" s="61">
        <f>'Рейтинг ТС13,5'!L11</f>
        <v>0</v>
      </c>
      <c r="M167" s="58">
        <f>'Рейтинг ТС13,5'!M11</f>
        <v>0</v>
      </c>
      <c r="N167" s="62">
        <f>'Рейтинг ТС13,5'!N11</f>
        <v>96</v>
      </c>
      <c r="O167" s="60">
        <f>'Рейтинг ТС13,5'!O11</f>
        <v>7</v>
      </c>
      <c r="Q167" s="71">
        <f>'Рейтинг ТС13,5'!Q11</f>
        <v>24</v>
      </c>
      <c r="R167" s="60">
        <f>'Рейтинг ТС13,5'!R11</f>
        <v>7</v>
      </c>
    </row>
    <row r="168" spans="1:18" ht="15" customHeight="1">
      <c r="A168" s="58">
        <f>'Рейтинг ТС13,5'!A12</f>
        <v>8</v>
      </c>
      <c r="B168" s="68" t="str">
        <f>'Рейтинг ТС13,5'!B12</f>
        <v>Симонов Александр</v>
      </c>
      <c r="C168" s="60" t="str">
        <f>'Рейтинг ТС13,5'!C12</f>
        <v>в</v>
      </c>
      <c r="D168" s="61">
        <f>'Рейтинг ТС13,5'!D12</f>
        <v>225</v>
      </c>
      <c r="E168" s="61">
        <f>'Рейтинг ТС13,5'!E12</f>
        <v>127</v>
      </c>
      <c r="F168" s="61">
        <f>'Рейтинг ТС13,5'!F12</f>
        <v>0</v>
      </c>
      <c r="G168" s="61">
        <f>'Рейтинг ТС13,5'!G12</f>
        <v>0</v>
      </c>
      <c r="H168" s="61">
        <f>'Рейтинг ТС13,5'!H12</f>
        <v>0</v>
      </c>
      <c r="I168" s="61">
        <f>'Рейтинг ТС13,5'!I12</f>
        <v>0</v>
      </c>
      <c r="J168" s="61">
        <f>'Рейтинг ТС13,5'!J12</f>
        <v>0</v>
      </c>
      <c r="K168" s="61">
        <f>'Рейтинг ТС13,5'!K12</f>
        <v>0</v>
      </c>
      <c r="L168" s="61">
        <f>'Рейтинг ТС13,5'!L12</f>
        <v>0</v>
      </c>
      <c r="M168" s="58">
        <f>'Рейтинг ТС13,5'!M12</f>
        <v>0</v>
      </c>
      <c r="N168" s="62">
        <f>'Рейтинг ТС13,5'!N12</f>
        <v>225</v>
      </c>
      <c r="O168" s="60">
        <f>'Рейтинг ТС13,5'!O12</f>
        <v>4</v>
      </c>
      <c r="Q168" s="71">
        <f>'Рейтинг ТС13,5'!Q12</f>
        <v>44</v>
      </c>
      <c r="R168" s="60">
        <f>'Рейтинг ТС13,5'!R12</f>
        <v>4</v>
      </c>
    </row>
    <row r="169" spans="1:18" ht="15" customHeight="1">
      <c r="A169" s="58">
        <f>'Рейтинг ТС13,5'!A13</f>
        <v>9</v>
      </c>
      <c r="B169" s="68">
        <f>'Рейтинг ТС13,5'!B13</f>
        <v>0</v>
      </c>
      <c r="C169" s="60" t="str">
        <f>'Рейтинг ТС13,5'!C13</f>
        <v xml:space="preserve"> </v>
      </c>
      <c r="D169" s="61">
        <f>'Рейтинг ТС13,5'!D13</f>
        <v>0</v>
      </c>
      <c r="E169" s="61">
        <f>'Рейтинг ТС13,5'!E13</f>
        <v>0</v>
      </c>
      <c r="F169" s="61">
        <f>'Рейтинг ТС13,5'!F13</f>
        <v>0</v>
      </c>
      <c r="G169" s="61">
        <f>'Рейтинг ТС13,5'!G13</f>
        <v>0</v>
      </c>
      <c r="H169" s="61">
        <f>'Рейтинг ТС13,5'!H13</f>
        <v>0</v>
      </c>
      <c r="I169" s="61">
        <f>'Рейтинг ТС13,5'!I13</f>
        <v>0</v>
      </c>
      <c r="J169" s="61">
        <f>'Рейтинг ТС13,5'!J13</f>
        <v>0</v>
      </c>
      <c r="K169" s="61">
        <f>'Рейтинг ТС13,5'!K13</f>
        <v>0</v>
      </c>
      <c r="L169" s="61">
        <f>'Рейтинг ТС13,5'!L13</f>
        <v>0</v>
      </c>
      <c r="M169" s="58">
        <f>'Рейтинг ТС13,5'!M13</f>
        <v>0</v>
      </c>
      <c r="N169" s="62">
        <f>'Рейтинг ТС13,5'!N13</f>
        <v>0</v>
      </c>
      <c r="O169" s="60">
        <f>'Рейтинг ТС13,5'!O13</f>
        <v>0</v>
      </c>
      <c r="Q169" s="71" t="e">
        <f>'Рейтинг ТС13,5'!Q13</f>
        <v>#DIV/0!</v>
      </c>
      <c r="R169" s="60">
        <f>'Рейтинг ТС13,5'!R13</f>
        <v>0</v>
      </c>
    </row>
    <row r="170" spans="1:18" ht="15" customHeight="1">
      <c r="A170" s="58">
        <f>'Рейтинг ТС13,5'!A14</f>
        <v>10</v>
      </c>
      <c r="B170" s="68">
        <f>'Рейтинг ТС13,5'!B14</f>
        <v>0</v>
      </c>
      <c r="C170" s="60" t="str">
        <f>'Рейтинг ТС13,5'!C14</f>
        <v xml:space="preserve"> </v>
      </c>
      <c r="D170" s="61">
        <f>'Рейтинг ТС13,5'!D14</f>
        <v>0</v>
      </c>
      <c r="E170" s="61">
        <f>'Рейтинг ТС13,5'!E14</f>
        <v>0</v>
      </c>
      <c r="F170" s="61">
        <f>'Рейтинг ТС13,5'!F14</f>
        <v>0</v>
      </c>
      <c r="G170" s="61">
        <f>'Рейтинг ТС13,5'!G14</f>
        <v>0</v>
      </c>
      <c r="H170" s="61">
        <f>'Рейтинг ТС13,5'!H14</f>
        <v>0</v>
      </c>
      <c r="I170" s="61">
        <f>'Рейтинг ТС13,5'!I14</f>
        <v>0</v>
      </c>
      <c r="J170" s="61">
        <f>'Рейтинг ТС13,5'!J14</f>
        <v>0</v>
      </c>
      <c r="K170" s="61">
        <f>'Рейтинг ТС13,5'!K14</f>
        <v>0</v>
      </c>
      <c r="L170" s="61">
        <f>'Рейтинг ТС13,5'!L14</f>
        <v>0</v>
      </c>
      <c r="M170" s="58">
        <f>'Рейтинг ТС13,5'!M14</f>
        <v>0</v>
      </c>
      <c r="N170" s="62">
        <f>'Рейтинг ТС13,5'!N14</f>
        <v>0</v>
      </c>
      <c r="O170" s="60">
        <f>'Рейтинг ТС13,5'!O14</f>
        <v>0</v>
      </c>
      <c r="Q170" s="71" t="e">
        <f>'Рейтинг ТС13,5'!Q14</f>
        <v>#DIV/0!</v>
      </c>
      <c r="R170" s="60">
        <f>'Рейтинг ТС13,5'!R14</f>
        <v>0</v>
      </c>
    </row>
    <row r="171" spans="1:18" ht="15" customHeight="1">
      <c r="A171" s="58">
        <f>'Рейтинг ТС13,5'!A15</f>
        <v>11</v>
      </c>
      <c r="B171" s="68">
        <f>'Рейтинг ТС13,5'!B15</f>
        <v>0</v>
      </c>
      <c r="C171" s="60" t="str">
        <f>'Рейтинг ТС13,5'!C15</f>
        <v xml:space="preserve"> </v>
      </c>
      <c r="D171" s="61">
        <f>'Рейтинг ТС13,5'!D15</f>
        <v>0</v>
      </c>
      <c r="E171" s="61">
        <f>'Рейтинг ТС13,5'!E15</f>
        <v>0</v>
      </c>
      <c r="F171" s="61">
        <f>'Рейтинг ТС13,5'!F15</f>
        <v>0</v>
      </c>
      <c r="G171" s="61">
        <f>'Рейтинг ТС13,5'!G15</f>
        <v>0</v>
      </c>
      <c r="H171" s="61">
        <f>'Рейтинг ТС13,5'!H15</f>
        <v>0</v>
      </c>
      <c r="I171" s="61">
        <f>'Рейтинг ТС13,5'!I15</f>
        <v>0</v>
      </c>
      <c r="J171" s="61">
        <f>'Рейтинг ТС13,5'!J15</f>
        <v>0</v>
      </c>
      <c r="K171" s="61">
        <f>'Рейтинг ТС13,5'!K15</f>
        <v>0</v>
      </c>
      <c r="L171" s="61">
        <f>'Рейтинг ТС13,5'!L15</f>
        <v>0</v>
      </c>
      <c r="M171" s="58">
        <f>'Рейтинг ТС13,5'!M15</f>
        <v>0</v>
      </c>
      <c r="N171" s="62">
        <f>'Рейтинг ТС13,5'!N15</f>
        <v>0</v>
      </c>
      <c r="O171" s="60">
        <f>'Рейтинг ТС13,5'!O15</f>
        <v>0</v>
      </c>
      <c r="Q171" s="71" t="e">
        <f>'Рейтинг ТС13,5'!Q15</f>
        <v>#DIV/0!</v>
      </c>
      <c r="R171" s="60">
        <f>'Рейтинг ТС13,5'!R15</f>
        <v>0</v>
      </c>
    </row>
    <row r="172" spans="1:18" ht="15" customHeight="1">
      <c r="A172" s="58">
        <f>'Рейтинг ТС13,5'!A16</f>
        <v>12</v>
      </c>
      <c r="B172" s="68">
        <f>'Рейтинг ТС13,5'!B16</f>
        <v>0</v>
      </c>
      <c r="C172" s="60" t="str">
        <f>'Рейтинг ТС13,5'!C16</f>
        <v xml:space="preserve"> </v>
      </c>
      <c r="D172" s="61">
        <f>'Рейтинг ТС13,5'!D16</f>
        <v>0</v>
      </c>
      <c r="E172" s="61">
        <f>'Рейтинг ТС13,5'!E16</f>
        <v>0</v>
      </c>
      <c r="F172" s="61">
        <f>'Рейтинг ТС13,5'!F16</f>
        <v>0</v>
      </c>
      <c r="G172" s="61">
        <f>'Рейтинг ТС13,5'!G16</f>
        <v>0</v>
      </c>
      <c r="H172" s="61">
        <f>'Рейтинг ТС13,5'!H16</f>
        <v>0</v>
      </c>
      <c r="I172" s="61">
        <f>'Рейтинг ТС13,5'!I16</f>
        <v>0</v>
      </c>
      <c r="J172" s="61">
        <f>'Рейтинг ТС13,5'!J16</f>
        <v>0</v>
      </c>
      <c r="K172" s="61">
        <f>'Рейтинг ТС13,5'!K16</f>
        <v>0</v>
      </c>
      <c r="L172" s="61">
        <f>'Рейтинг ТС13,5'!L16</f>
        <v>0</v>
      </c>
      <c r="M172" s="58">
        <f>'Рейтинг ТС13,5'!M16</f>
        <v>0</v>
      </c>
      <c r="N172" s="62">
        <f>'Рейтинг ТС13,5'!N16</f>
        <v>0</v>
      </c>
      <c r="O172" s="60">
        <f>'Рейтинг ТС13,5'!O16</f>
        <v>0</v>
      </c>
      <c r="Q172" s="71" t="e">
        <f>'Рейтинг ТС13,5'!Q16</f>
        <v>#DIV/0!</v>
      </c>
      <c r="R172" s="60">
        <f>'Рейтинг ТС13,5'!R16</f>
        <v>0</v>
      </c>
    </row>
    <row r="173" spans="1:18" ht="15" customHeight="1">
      <c r="A173" s="58">
        <f>'Рейтинг ТС13,5'!A17</f>
        <v>13</v>
      </c>
      <c r="B173" s="68">
        <f>'Рейтинг ТС13,5'!B17</f>
        <v>0</v>
      </c>
      <c r="C173" s="60" t="str">
        <f>'Рейтинг ТС13,5'!C17</f>
        <v xml:space="preserve"> </v>
      </c>
      <c r="D173" s="61">
        <f>'Рейтинг ТС13,5'!D17</f>
        <v>0</v>
      </c>
      <c r="E173" s="61">
        <f>'Рейтинг ТС13,5'!E17</f>
        <v>0</v>
      </c>
      <c r="F173" s="61">
        <f>'Рейтинг ТС13,5'!F17</f>
        <v>0</v>
      </c>
      <c r="G173" s="61">
        <f>'Рейтинг ТС13,5'!G17</f>
        <v>0</v>
      </c>
      <c r="H173" s="61">
        <f>'Рейтинг ТС13,5'!H17</f>
        <v>0</v>
      </c>
      <c r="I173" s="61">
        <f>'Рейтинг ТС13,5'!I17</f>
        <v>0</v>
      </c>
      <c r="J173" s="61">
        <f>'Рейтинг ТС13,5'!J17</f>
        <v>0</v>
      </c>
      <c r="K173" s="61">
        <f>'Рейтинг ТС13,5'!K17</f>
        <v>0</v>
      </c>
      <c r="L173" s="61">
        <f>'Рейтинг ТС13,5'!L17</f>
        <v>0</v>
      </c>
      <c r="M173" s="58">
        <f>'Рейтинг ТС13,5'!M17</f>
        <v>0</v>
      </c>
      <c r="N173" s="62">
        <f>'Рейтинг ТС13,5'!N17</f>
        <v>0</v>
      </c>
      <c r="O173" s="60">
        <f>'Рейтинг ТС13,5'!O17</f>
        <v>0</v>
      </c>
      <c r="Q173" s="71" t="e">
        <f>'Рейтинг ТС13,5'!Q17</f>
        <v>#DIV/0!</v>
      </c>
      <c r="R173" s="60">
        <f>'Рейтинг ТС13,5'!R17</f>
        <v>0</v>
      </c>
    </row>
    <row r="174" spans="1:18" ht="15" customHeight="1">
      <c r="A174" s="58">
        <f>'Рейтинг ТС13,5'!A18</f>
        <v>14</v>
      </c>
      <c r="B174" s="68">
        <f>'Рейтинг ТС13,5'!B18</f>
        <v>0</v>
      </c>
      <c r="C174" s="60" t="str">
        <f>'Рейтинг ТС13,5'!C18</f>
        <v xml:space="preserve"> </v>
      </c>
      <c r="D174" s="61">
        <f>'Рейтинг ТС13,5'!D18</f>
        <v>0</v>
      </c>
      <c r="E174" s="61">
        <f>'Рейтинг ТС13,5'!E18</f>
        <v>0</v>
      </c>
      <c r="F174" s="61">
        <f>'Рейтинг ТС13,5'!F18</f>
        <v>0</v>
      </c>
      <c r="G174" s="61">
        <f>'Рейтинг ТС13,5'!G18</f>
        <v>0</v>
      </c>
      <c r="H174" s="61">
        <f>'Рейтинг ТС13,5'!H18</f>
        <v>0</v>
      </c>
      <c r="I174" s="61">
        <f>'Рейтинг ТС13,5'!I18</f>
        <v>0</v>
      </c>
      <c r="J174" s="61">
        <f>'Рейтинг ТС13,5'!J18</f>
        <v>0</v>
      </c>
      <c r="K174" s="61">
        <f>'Рейтинг ТС13,5'!K18</f>
        <v>0</v>
      </c>
      <c r="L174" s="61">
        <f>'Рейтинг ТС13,5'!L18</f>
        <v>0</v>
      </c>
      <c r="M174" s="58">
        <f>'Рейтинг ТС13,5'!M18</f>
        <v>0</v>
      </c>
      <c r="N174" s="62">
        <f>'Рейтинг ТС13,5'!N18</f>
        <v>0</v>
      </c>
      <c r="O174" s="60">
        <f>'Рейтинг ТС13,5'!O18</f>
        <v>0</v>
      </c>
      <c r="Q174" s="71" t="e">
        <f>'Рейтинг ТС13,5'!Q18</f>
        <v>#DIV/0!</v>
      </c>
      <c r="R174" s="60">
        <f>'Рейтинг ТС13,5'!R18</f>
        <v>0</v>
      </c>
    </row>
    <row r="175" spans="1:18" ht="15" customHeight="1">
      <c r="A175" s="58">
        <f>'Рейтинг ТС13,5'!A19</f>
        <v>15</v>
      </c>
      <c r="B175" s="68">
        <f>'Рейтинг ТС13,5'!B19</f>
        <v>0</v>
      </c>
      <c r="C175" s="60" t="str">
        <f>'Рейтинг ТС13,5'!C19</f>
        <v xml:space="preserve"> </v>
      </c>
      <c r="D175" s="61">
        <f>'Рейтинг ТС13,5'!D19</f>
        <v>0</v>
      </c>
      <c r="E175" s="61">
        <f>'Рейтинг ТС13,5'!E19</f>
        <v>0</v>
      </c>
      <c r="F175" s="61">
        <f>'Рейтинг ТС13,5'!F19</f>
        <v>0</v>
      </c>
      <c r="G175" s="61">
        <f>'Рейтинг ТС13,5'!G19</f>
        <v>0</v>
      </c>
      <c r="H175" s="61">
        <f>'Рейтинг ТС13,5'!H19</f>
        <v>0</v>
      </c>
      <c r="I175" s="61">
        <f>'Рейтинг ТС13,5'!I19</f>
        <v>0</v>
      </c>
      <c r="J175" s="61">
        <f>'Рейтинг ТС13,5'!J19</f>
        <v>0</v>
      </c>
      <c r="K175" s="61">
        <f>'Рейтинг ТС13,5'!K19</f>
        <v>0</v>
      </c>
      <c r="L175" s="61">
        <f>'Рейтинг ТС13,5'!L19</f>
        <v>0</v>
      </c>
      <c r="M175" s="58">
        <f>'Рейтинг ТС13,5'!M19</f>
        <v>0</v>
      </c>
      <c r="N175" s="62">
        <f>'Рейтинг ТС13,5'!N19</f>
        <v>0</v>
      </c>
      <c r="O175" s="60">
        <f>'Рейтинг ТС13,5'!O19</f>
        <v>0</v>
      </c>
      <c r="Q175" s="71" t="e">
        <f>'Рейтинг ТС13,5'!Q19</f>
        <v>#DIV/0!</v>
      </c>
      <c r="R175" s="60">
        <f>'Рейтинг ТС13,5'!R19</f>
        <v>0</v>
      </c>
    </row>
    <row r="176" spans="1:18" ht="15" customHeight="1">
      <c r="A176" s="58">
        <f>'Рейтинг ТС13,5'!A20</f>
        <v>16</v>
      </c>
      <c r="B176" s="68">
        <f>'Рейтинг ТС13,5'!B20</f>
        <v>0</v>
      </c>
      <c r="C176" s="60" t="str">
        <f>'Рейтинг ТС13,5'!C20</f>
        <v xml:space="preserve"> </v>
      </c>
      <c r="D176" s="61">
        <f>'Рейтинг ТС13,5'!D20</f>
        <v>0</v>
      </c>
      <c r="E176" s="61">
        <f>'Рейтинг ТС13,5'!E20</f>
        <v>0</v>
      </c>
      <c r="F176" s="61">
        <f>'Рейтинг ТС13,5'!F20</f>
        <v>0</v>
      </c>
      <c r="G176" s="61">
        <f>'Рейтинг ТС13,5'!G20</f>
        <v>0</v>
      </c>
      <c r="H176" s="61">
        <f>'Рейтинг ТС13,5'!H20</f>
        <v>0</v>
      </c>
      <c r="I176" s="61">
        <f>'Рейтинг ТС13,5'!I20</f>
        <v>0</v>
      </c>
      <c r="J176" s="61">
        <f>'Рейтинг ТС13,5'!J20</f>
        <v>0</v>
      </c>
      <c r="K176" s="61">
        <f>'Рейтинг ТС13,5'!K20</f>
        <v>0</v>
      </c>
      <c r="L176" s="61">
        <f>'Рейтинг ТС13,5'!L20</f>
        <v>0</v>
      </c>
      <c r="M176" s="58">
        <f>'Рейтинг ТС13,5'!M20</f>
        <v>0</v>
      </c>
      <c r="N176" s="62">
        <f>'Рейтинг ТС13,5'!N20</f>
        <v>0</v>
      </c>
      <c r="O176" s="60">
        <f>'Рейтинг ТС13,5'!O20</f>
        <v>0</v>
      </c>
      <c r="Q176" s="71" t="e">
        <f>'Рейтинг ТС13,5'!Q20</f>
        <v>#DIV/0!</v>
      </c>
      <c r="R176" s="60">
        <f>'Рейтинг ТС13,5'!R20</f>
        <v>0</v>
      </c>
    </row>
    <row r="177" spans="1:18" ht="15" customHeight="1">
      <c r="A177" s="58">
        <f>'Рейтинг ТС13,5'!A21</f>
        <v>17</v>
      </c>
      <c r="B177" s="68">
        <f>'Рейтинг ТС13,5'!B21</f>
        <v>0</v>
      </c>
      <c r="C177" s="60" t="str">
        <f>'Рейтинг ТС13,5'!C21</f>
        <v xml:space="preserve"> </v>
      </c>
      <c r="D177" s="61">
        <f>'Рейтинг ТС13,5'!D21</f>
        <v>0</v>
      </c>
      <c r="E177" s="61">
        <f>'Рейтинг ТС13,5'!E21</f>
        <v>0</v>
      </c>
      <c r="F177" s="61">
        <f>'Рейтинг ТС13,5'!F21</f>
        <v>0</v>
      </c>
      <c r="G177" s="61">
        <f>'Рейтинг ТС13,5'!G21</f>
        <v>0</v>
      </c>
      <c r="H177" s="61">
        <f>'Рейтинг ТС13,5'!H21</f>
        <v>0</v>
      </c>
      <c r="I177" s="61">
        <f>'Рейтинг ТС13,5'!I21</f>
        <v>0</v>
      </c>
      <c r="J177" s="61">
        <f>'Рейтинг ТС13,5'!J21</f>
        <v>0</v>
      </c>
      <c r="K177" s="61">
        <f>'Рейтинг ТС13,5'!K21</f>
        <v>0</v>
      </c>
      <c r="L177" s="61">
        <f>'Рейтинг ТС13,5'!L21</f>
        <v>0</v>
      </c>
      <c r="M177" s="58">
        <f>'Рейтинг ТС13,5'!M21</f>
        <v>0</v>
      </c>
      <c r="N177" s="62">
        <f>'Рейтинг ТС13,5'!N21</f>
        <v>0</v>
      </c>
      <c r="O177" s="60">
        <f>'Рейтинг ТС13,5'!O21</f>
        <v>0</v>
      </c>
      <c r="Q177" s="71" t="e">
        <f>'Рейтинг ТС13,5'!Q21</f>
        <v>#DIV/0!</v>
      </c>
      <c r="R177" s="60">
        <f>'Рейтинг ТС13,5'!R21</f>
        <v>0</v>
      </c>
    </row>
    <row r="178" spans="1:18" ht="15" customHeight="1">
      <c r="A178" s="58">
        <f>'Рейтинг ТС13,5'!A22</f>
        <v>18</v>
      </c>
      <c r="B178" s="68">
        <f>'Рейтинг ТС13,5'!B22</f>
        <v>0</v>
      </c>
      <c r="C178" s="60" t="str">
        <f>'Рейтинг ТС13,5'!C22</f>
        <v xml:space="preserve"> </v>
      </c>
      <c r="D178" s="61">
        <f>'Рейтинг ТС13,5'!D22</f>
        <v>0</v>
      </c>
      <c r="E178" s="61">
        <f>'Рейтинг ТС13,5'!E22</f>
        <v>0</v>
      </c>
      <c r="F178" s="61">
        <f>'Рейтинг ТС13,5'!F22</f>
        <v>0</v>
      </c>
      <c r="G178" s="61">
        <f>'Рейтинг ТС13,5'!G22</f>
        <v>0</v>
      </c>
      <c r="H178" s="61">
        <f>'Рейтинг ТС13,5'!H22</f>
        <v>0</v>
      </c>
      <c r="I178" s="61">
        <f>'Рейтинг ТС13,5'!I22</f>
        <v>0</v>
      </c>
      <c r="J178" s="61">
        <f>'Рейтинг ТС13,5'!J22</f>
        <v>0</v>
      </c>
      <c r="K178" s="61">
        <f>'Рейтинг ТС13,5'!K22</f>
        <v>0</v>
      </c>
      <c r="L178" s="61">
        <f>'Рейтинг ТС13,5'!L22</f>
        <v>0</v>
      </c>
      <c r="M178" s="58">
        <f>'Рейтинг ТС13,5'!M22</f>
        <v>0</v>
      </c>
      <c r="N178" s="62">
        <f>'Рейтинг ТС13,5'!N22</f>
        <v>0</v>
      </c>
      <c r="O178" s="60">
        <f>'Рейтинг ТС13,5'!O22</f>
        <v>0</v>
      </c>
      <c r="Q178" s="71" t="e">
        <f>'Рейтинг ТС13,5'!Q22</f>
        <v>#DIV/0!</v>
      </c>
      <c r="R178" s="60">
        <f>'Рейтинг ТС13,5'!R22</f>
        <v>0</v>
      </c>
    </row>
    <row r="179" spans="1:18" ht="15" customHeight="1">
      <c r="A179" s="58">
        <f>'Рейтинг ТС13,5'!A23</f>
        <v>19</v>
      </c>
      <c r="B179" s="68">
        <f>'Рейтинг ТС13,5'!B23</f>
        <v>0</v>
      </c>
      <c r="C179" s="60" t="str">
        <f>'Рейтинг ТС13,5'!C23</f>
        <v xml:space="preserve"> </v>
      </c>
      <c r="D179" s="61">
        <f>'Рейтинг ТС13,5'!D23</f>
        <v>0</v>
      </c>
      <c r="E179" s="61">
        <f>'Рейтинг ТС13,5'!E23</f>
        <v>0</v>
      </c>
      <c r="F179" s="61">
        <f>'Рейтинг ТС13,5'!F23</f>
        <v>0</v>
      </c>
      <c r="G179" s="61">
        <f>'Рейтинг ТС13,5'!G23</f>
        <v>0</v>
      </c>
      <c r="H179" s="61">
        <f>'Рейтинг ТС13,5'!H23</f>
        <v>0</v>
      </c>
      <c r="I179" s="61">
        <f>'Рейтинг ТС13,5'!I23</f>
        <v>0</v>
      </c>
      <c r="J179" s="61">
        <f>'Рейтинг ТС13,5'!J23</f>
        <v>0</v>
      </c>
      <c r="K179" s="61">
        <f>'Рейтинг ТС13,5'!K23</f>
        <v>0</v>
      </c>
      <c r="L179" s="61">
        <f>'Рейтинг ТС13,5'!L23</f>
        <v>0</v>
      </c>
      <c r="M179" s="58">
        <f>'Рейтинг ТС13,5'!M23</f>
        <v>0</v>
      </c>
      <c r="N179" s="62">
        <f>'Рейтинг ТС13,5'!N23</f>
        <v>0</v>
      </c>
      <c r="O179" s="60">
        <f>'Рейтинг ТС13,5'!O23</f>
        <v>0</v>
      </c>
      <c r="Q179" s="71" t="e">
        <f>'Рейтинг ТС13,5'!Q23</f>
        <v>#DIV/0!</v>
      </c>
      <c r="R179" s="60">
        <f>'Рейтинг ТС13,5'!R23</f>
        <v>0</v>
      </c>
    </row>
    <row r="180" spans="1:18" ht="15" customHeight="1">
      <c r="A180" s="58">
        <f>'Рейтинг ТС13,5'!A24</f>
        <v>20</v>
      </c>
      <c r="B180" s="68">
        <f>'Рейтинг ТС13,5'!B24</f>
        <v>0</v>
      </c>
      <c r="C180" s="60" t="str">
        <f>'Рейтинг ТС13,5'!C24</f>
        <v xml:space="preserve"> </v>
      </c>
      <c r="D180" s="61">
        <f>'Рейтинг ТС13,5'!D24</f>
        <v>0</v>
      </c>
      <c r="E180" s="61">
        <f>'Рейтинг ТС13,5'!E24</f>
        <v>0</v>
      </c>
      <c r="F180" s="61">
        <f>'Рейтинг ТС13,5'!F24</f>
        <v>0</v>
      </c>
      <c r="G180" s="61">
        <f>'Рейтинг ТС13,5'!G24</f>
        <v>0</v>
      </c>
      <c r="H180" s="61">
        <f>'Рейтинг ТС13,5'!H24</f>
        <v>0</v>
      </c>
      <c r="I180" s="61">
        <f>'Рейтинг ТС13,5'!I24</f>
        <v>0</v>
      </c>
      <c r="J180" s="61">
        <f>'Рейтинг ТС13,5'!J24</f>
        <v>0</v>
      </c>
      <c r="K180" s="61">
        <f>'Рейтинг ТС13,5'!K24</f>
        <v>0</v>
      </c>
      <c r="L180" s="61">
        <f>'Рейтинг ТС13,5'!L24</f>
        <v>0</v>
      </c>
      <c r="M180" s="58">
        <f>'Рейтинг ТС13,5'!M24</f>
        <v>0</v>
      </c>
      <c r="N180" s="62">
        <f>'Рейтинг ТС13,5'!N24</f>
        <v>0</v>
      </c>
      <c r="O180" s="60">
        <f>'Рейтинг ТС13,5'!O24</f>
        <v>0</v>
      </c>
      <c r="Q180" s="71" t="e">
        <f>'Рейтинг ТС13,5'!Q24</f>
        <v>#DIV/0!</v>
      </c>
      <c r="R180" s="60">
        <f>'Рейтинг ТС13,5'!R24</f>
        <v>0</v>
      </c>
    </row>
    <row r="181" spans="1:18" ht="15" customHeight="1">
      <c r="A181" s="58">
        <f>'Рейтинг ТС13,5'!A25</f>
        <v>21</v>
      </c>
      <c r="B181" s="68">
        <f>'Рейтинг ТС13,5'!B25</f>
        <v>0</v>
      </c>
      <c r="C181" s="60" t="str">
        <f>'Рейтинг ТС13,5'!C25</f>
        <v xml:space="preserve"> </v>
      </c>
      <c r="D181" s="61">
        <f>'Рейтинг ТС13,5'!D25</f>
        <v>0</v>
      </c>
      <c r="E181" s="61">
        <f>'Рейтинг ТС13,5'!E25</f>
        <v>0</v>
      </c>
      <c r="F181" s="61">
        <f>'Рейтинг ТС13,5'!F25</f>
        <v>0</v>
      </c>
      <c r="G181" s="61">
        <f>'Рейтинг ТС13,5'!G25</f>
        <v>0</v>
      </c>
      <c r="H181" s="61">
        <f>'Рейтинг ТС13,5'!H25</f>
        <v>0</v>
      </c>
      <c r="I181" s="61">
        <f>'Рейтинг ТС13,5'!I25</f>
        <v>0</v>
      </c>
      <c r="J181" s="61">
        <f>'Рейтинг ТС13,5'!J25</f>
        <v>0</v>
      </c>
      <c r="K181" s="61">
        <f>'Рейтинг ТС13,5'!K25</f>
        <v>0</v>
      </c>
      <c r="L181" s="61">
        <f>'Рейтинг ТС13,5'!L25</f>
        <v>0</v>
      </c>
      <c r="M181" s="58">
        <f>'Рейтинг ТС13,5'!M25</f>
        <v>0</v>
      </c>
      <c r="N181" s="62">
        <f>'Рейтинг ТС13,5'!N25</f>
        <v>0</v>
      </c>
      <c r="O181" s="60">
        <f>'Рейтинг ТС13,5'!O25</f>
        <v>0</v>
      </c>
      <c r="Q181" s="71" t="e">
        <f>'Рейтинг ТС13,5'!Q25</f>
        <v>#DIV/0!</v>
      </c>
      <c r="R181" s="60">
        <f>'Рейтинг ТС13,5'!R25</f>
        <v>0</v>
      </c>
    </row>
    <row r="182" spans="1:18" ht="15" customHeight="1">
      <c r="A182" s="58">
        <f>'Рейтинг ТС13,5'!A26</f>
        <v>22</v>
      </c>
      <c r="B182" s="68">
        <f>'Рейтинг ТС13,5'!B26</f>
        <v>0</v>
      </c>
      <c r="C182" s="60" t="str">
        <f>'Рейтинг ТС13,5'!C26</f>
        <v xml:space="preserve"> </v>
      </c>
      <c r="D182" s="61">
        <f>'Рейтинг ТС13,5'!D26</f>
        <v>0</v>
      </c>
      <c r="E182" s="61">
        <f>'Рейтинг ТС13,5'!E26</f>
        <v>0</v>
      </c>
      <c r="F182" s="61">
        <f>'Рейтинг ТС13,5'!F26</f>
        <v>0</v>
      </c>
      <c r="G182" s="61">
        <f>'Рейтинг ТС13,5'!G26</f>
        <v>0</v>
      </c>
      <c r="H182" s="61">
        <f>'Рейтинг ТС13,5'!H26</f>
        <v>0</v>
      </c>
      <c r="I182" s="61">
        <f>'Рейтинг ТС13,5'!I26</f>
        <v>0</v>
      </c>
      <c r="J182" s="61">
        <f>'Рейтинг ТС13,5'!J26</f>
        <v>0</v>
      </c>
      <c r="K182" s="61">
        <f>'Рейтинг ТС13,5'!K26</f>
        <v>0</v>
      </c>
      <c r="L182" s="61">
        <f>'Рейтинг ТС13,5'!L26</f>
        <v>0</v>
      </c>
      <c r="M182" s="58">
        <f>'Рейтинг ТС13,5'!M26</f>
        <v>0</v>
      </c>
      <c r="N182" s="62">
        <f>'Рейтинг ТС13,5'!N26</f>
        <v>0</v>
      </c>
      <c r="O182" s="60">
        <f>'Рейтинг ТС13,5'!O26</f>
        <v>0</v>
      </c>
      <c r="Q182" s="71" t="e">
        <f>'Рейтинг ТС13,5'!Q26</f>
        <v>#DIV/0!</v>
      </c>
      <c r="R182" s="60">
        <f>'Рейтинг ТС13,5'!R26</f>
        <v>0</v>
      </c>
    </row>
    <row r="183" spans="1:18" ht="15" customHeight="1">
      <c r="A183" s="58">
        <f>'Рейтинг ТС13,5'!A27</f>
        <v>23</v>
      </c>
      <c r="B183" s="68">
        <f>'Рейтинг ТС13,5'!B27</f>
        <v>0</v>
      </c>
      <c r="C183" s="60" t="str">
        <f>'Рейтинг ТС13,5'!C27</f>
        <v xml:space="preserve"> </v>
      </c>
      <c r="D183" s="61">
        <f>'Рейтинг ТС13,5'!D27</f>
        <v>0</v>
      </c>
      <c r="E183" s="61">
        <f>'Рейтинг ТС13,5'!E27</f>
        <v>0</v>
      </c>
      <c r="F183" s="61">
        <f>'Рейтинг ТС13,5'!F27</f>
        <v>0</v>
      </c>
      <c r="G183" s="61">
        <f>'Рейтинг ТС13,5'!G27</f>
        <v>0</v>
      </c>
      <c r="H183" s="61">
        <f>'Рейтинг ТС13,5'!H27</f>
        <v>0</v>
      </c>
      <c r="I183" s="61">
        <f>'Рейтинг ТС13,5'!I27</f>
        <v>0</v>
      </c>
      <c r="J183" s="61">
        <f>'Рейтинг ТС13,5'!J27</f>
        <v>0</v>
      </c>
      <c r="K183" s="61">
        <f>'Рейтинг ТС13,5'!K27</f>
        <v>0</v>
      </c>
      <c r="L183" s="61">
        <f>'Рейтинг ТС13,5'!L27</f>
        <v>0</v>
      </c>
      <c r="M183" s="58">
        <f>'Рейтинг ТС13,5'!M27</f>
        <v>0</v>
      </c>
      <c r="N183" s="62">
        <f>'Рейтинг ТС13,5'!N27</f>
        <v>0</v>
      </c>
      <c r="O183" s="60">
        <f>'Рейтинг ТС13,5'!O27</f>
        <v>0</v>
      </c>
      <c r="Q183" s="71" t="e">
        <f>'Рейтинг ТС13,5'!Q27</f>
        <v>#DIV/0!</v>
      </c>
      <c r="R183" s="60">
        <f>'Рейтинг ТС13,5'!R27</f>
        <v>0</v>
      </c>
    </row>
    <row r="184" spans="1:18" ht="15" customHeight="1">
      <c r="A184" s="58">
        <f>'Рейтинг ТС13,5'!A28</f>
        <v>24</v>
      </c>
      <c r="B184" s="68">
        <f>'Рейтинг ТС13,5'!B28</f>
        <v>0</v>
      </c>
      <c r="C184" s="60" t="str">
        <f>'Рейтинг ТС13,5'!C28</f>
        <v xml:space="preserve"> </v>
      </c>
      <c r="D184" s="61">
        <f>'Рейтинг ТС13,5'!D28</f>
        <v>0</v>
      </c>
      <c r="E184" s="61">
        <f>'Рейтинг ТС13,5'!E28</f>
        <v>0</v>
      </c>
      <c r="F184" s="61">
        <f>'Рейтинг ТС13,5'!F28</f>
        <v>0</v>
      </c>
      <c r="G184" s="61">
        <f>'Рейтинг ТС13,5'!G28</f>
        <v>0</v>
      </c>
      <c r="H184" s="61">
        <f>'Рейтинг ТС13,5'!H28</f>
        <v>0</v>
      </c>
      <c r="I184" s="61">
        <f>'Рейтинг ТС13,5'!I28</f>
        <v>0</v>
      </c>
      <c r="J184" s="61">
        <f>'Рейтинг ТС13,5'!J28</f>
        <v>0</v>
      </c>
      <c r="K184" s="61">
        <f>'Рейтинг ТС13,5'!K28</f>
        <v>0</v>
      </c>
      <c r="L184" s="61">
        <f>'Рейтинг ТС13,5'!L28</f>
        <v>0</v>
      </c>
      <c r="M184" s="58">
        <f>'Рейтинг ТС13,5'!M28</f>
        <v>0</v>
      </c>
      <c r="N184" s="62">
        <f>'Рейтинг ТС13,5'!N28</f>
        <v>0</v>
      </c>
      <c r="O184" s="60">
        <f>'Рейтинг ТС13,5'!O28</f>
        <v>0</v>
      </c>
      <c r="Q184" s="71" t="e">
        <f>'Рейтинг ТС13,5'!Q28</f>
        <v>#DIV/0!</v>
      </c>
      <c r="R184" s="60">
        <f>'Рейтинг ТС13,5'!R28</f>
        <v>0</v>
      </c>
    </row>
    <row r="185" spans="1:18" ht="15" customHeight="1">
      <c r="A185" s="58">
        <f>'Рейтинг ТС13,5'!A29</f>
        <v>25</v>
      </c>
      <c r="B185" s="68">
        <f>'Рейтинг ТС13,5'!B29</f>
        <v>0</v>
      </c>
      <c r="C185" s="60" t="str">
        <f>'Рейтинг ТС13,5'!C29</f>
        <v xml:space="preserve"> </v>
      </c>
      <c r="D185" s="61">
        <f>'Рейтинг ТС13,5'!D29</f>
        <v>0</v>
      </c>
      <c r="E185" s="61">
        <f>'Рейтинг ТС13,5'!E29</f>
        <v>0</v>
      </c>
      <c r="F185" s="61">
        <f>'Рейтинг ТС13,5'!F29</f>
        <v>0</v>
      </c>
      <c r="G185" s="61">
        <f>'Рейтинг ТС13,5'!G29</f>
        <v>0</v>
      </c>
      <c r="H185" s="61">
        <f>'Рейтинг ТС13,5'!H29</f>
        <v>0</v>
      </c>
      <c r="I185" s="61">
        <f>'Рейтинг ТС13,5'!I29</f>
        <v>0</v>
      </c>
      <c r="J185" s="61">
        <f>'Рейтинг ТС13,5'!J29</f>
        <v>0</v>
      </c>
      <c r="K185" s="61">
        <f>'Рейтинг ТС13,5'!K29</f>
        <v>0</v>
      </c>
      <c r="L185" s="61">
        <f>'Рейтинг ТС13,5'!L29</f>
        <v>0</v>
      </c>
      <c r="M185" s="58">
        <f>'Рейтинг ТС13,5'!M29</f>
        <v>0</v>
      </c>
      <c r="N185" s="62">
        <f>'Рейтинг ТС13,5'!N29</f>
        <v>0</v>
      </c>
      <c r="O185" s="60">
        <f>'Рейтинг ТС13,5'!O29</f>
        <v>0</v>
      </c>
      <c r="Q185" s="71" t="e">
        <f>'Рейтинг ТС13,5'!Q29</f>
        <v>#DIV/0!</v>
      </c>
      <c r="R185" s="60">
        <f>'Рейтинг ТС13,5'!R29</f>
        <v>0</v>
      </c>
    </row>
    <row r="186" spans="1:18" ht="15" customHeight="1">
      <c r="A186" s="58">
        <f>'Рейтинг ТС13,5'!A30</f>
        <v>26</v>
      </c>
      <c r="B186" s="68">
        <f>'Рейтинг ТС13,5'!B30</f>
        <v>0</v>
      </c>
      <c r="C186" s="60" t="str">
        <f>'Рейтинг ТС13,5'!C30</f>
        <v xml:space="preserve"> </v>
      </c>
      <c r="D186" s="61">
        <f>'Рейтинг ТС13,5'!D30</f>
        <v>0</v>
      </c>
      <c r="E186" s="61">
        <f>'Рейтинг ТС13,5'!E30</f>
        <v>0</v>
      </c>
      <c r="F186" s="61">
        <f>'Рейтинг ТС13,5'!F30</f>
        <v>0</v>
      </c>
      <c r="G186" s="61">
        <f>'Рейтинг ТС13,5'!G30</f>
        <v>0</v>
      </c>
      <c r="H186" s="61">
        <f>'Рейтинг ТС13,5'!H30</f>
        <v>0</v>
      </c>
      <c r="I186" s="61">
        <f>'Рейтинг ТС13,5'!I30</f>
        <v>0</v>
      </c>
      <c r="J186" s="61">
        <f>'Рейтинг ТС13,5'!J30</f>
        <v>0</v>
      </c>
      <c r="K186" s="61">
        <f>'Рейтинг ТС13,5'!K30</f>
        <v>0</v>
      </c>
      <c r="L186" s="61">
        <f>'Рейтинг ТС13,5'!L30</f>
        <v>0</v>
      </c>
      <c r="M186" s="58">
        <f>'Рейтинг ТС13,5'!M30</f>
        <v>0</v>
      </c>
      <c r="N186" s="62">
        <f>'Рейтинг ТС13,5'!N30</f>
        <v>0</v>
      </c>
      <c r="O186" s="60">
        <f>'Рейтинг ТС13,5'!O30</f>
        <v>0</v>
      </c>
      <c r="Q186" s="71" t="e">
        <f>'Рейтинг ТС13,5'!Q30</f>
        <v>#DIV/0!</v>
      </c>
      <c r="R186" s="60">
        <f>'Рейтинг ТС13,5'!R30</f>
        <v>0</v>
      </c>
    </row>
    <row r="187" spans="1:18" ht="15" customHeight="1">
      <c r="A187" s="58">
        <f>'Рейтинг ТС13,5'!A31</f>
        <v>27</v>
      </c>
      <c r="B187" s="68">
        <f>'Рейтинг ТС13,5'!B31</f>
        <v>0</v>
      </c>
      <c r="C187" s="60" t="str">
        <f>'Рейтинг ТС13,5'!C31</f>
        <v xml:space="preserve"> </v>
      </c>
      <c r="D187" s="61">
        <f>'Рейтинг ТС13,5'!D31</f>
        <v>0</v>
      </c>
      <c r="E187" s="61">
        <f>'Рейтинг ТС13,5'!E31</f>
        <v>0</v>
      </c>
      <c r="F187" s="61">
        <f>'Рейтинг ТС13,5'!F31</f>
        <v>0</v>
      </c>
      <c r="G187" s="61">
        <f>'Рейтинг ТС13,5'!G31</f>
        <v>0</v>
      </c>
      <c r="H187" s="61">
        <f>'Рейтинг ТС13,5'!H31</f>
        <v>0</v>
      </c>
      <c r="I187" s="61">
        <f>'Рейтинг ТС13,5'!I31</f>
        <v>0</v>
      </c>
      <c r="J187" s="61">
        <f>'Рейтинг ТС13,5'!J31</f>
        <v>0</v>
      </c>
      <c r="K187" s="61">
        <f>'Рейтинг ТС13,5'!K31</f>
        <v>0</v>
      </c>
      <c r="L187" s="61">
        <f>'Рейтинг ТС13,5'!L31</f>
        <v>0</v>
      </c>
      <c r="M187" s="58">
        <f>'Рейтинг ТС13,5'!M31</f>
        <v>0</v>
      </c>
      <c r="N187" s="62">
        <f>'Рейтинг ТС13,5'!N31</f>
        <v>0</v>
      </c>
      <c r="O187" s="60">
        <f>'Рейтинг ТС13,5'!O31</f>
        <v>0</v>
      </c>
      <c r="Q187" s="71" t="e">
        <f>'Рейтинг ТС13,5'!Q31</f>
        <v>#DIV/0!</v>
      </c>
      <c r="R187" s="60">
        <f>'Рейтинг ТС13,5'!R31</f>
        <v>0</v>
      </c>
    </row>
    <row r="188" spans="1:18" ht="15" customHeight="1">
      <c r="A188" s="58">
        <f>'Рейтинг ТС13,5'!A32</f>
        <v>28</v>
      </c>
      <c r="B188" s="68">
        <f>'Рейтинг ТС13,5'!B32</f>
        <v>0</v>
      </c>
      <c r="C188" s="60" t="str">
        <f>'Рейтинг ТС13,5'!C32</f>
        <v xml:space="preserve"> </v>
      </c>
      <c r="D188" s="61">
        <f>'Рейтинг ТС13,5'!D32</f>
        <v>0</v>
      </c>
      <c r="E188" s="61">
        <f>'Рейтинг ТС13,5'!E32</f>
        <v>0</v>
      </c>
      <c r="F188" s="61">
        <f>'Рейтинг ТС13,5'!F32</f>
        <v>0</v>
      </c>
      <c r="G188" s="61">
        <f>'Рейтинг ТС13,5'!G32</f>
        <v>0</v>
      </c>
      <c r="H188" s="61">
        <f>'Рейтинг ТС13,5'!H32</f>
        <v>0</v>
      </c>
      <c r="I188" s="61">
        <f>'Рейтинг ТС13,5'!I32</f>
        <v>0</v>
      </c>
      <c r="J188" s="61">
        <f>'Рейтинг ТС13,5'!J32</f>
        <v>0</v>
      </c>
      <c r="K188" s="61">
        <f>'Рейтинг ТС13,5'!K32</f>
        <v>0</v>
      </c>
      <c r="L188" s="61">
        <f>'Рейтинг ТС13,5'!L32</f>
        <v>0</v>
      </c>
      <c r="M188" s="58">
        <f>'Рейтинг ТС13,5'!M32</f>
        <v>0</v>
      </c>
      <c r="N188" s="62">
        <f>'Рейтинг ТС13,5'!N32</f>
        <v>0</v>
      </c>
      <c r="O188" s="60">
        <f>'Рейтинг ТС13,5'!O32</f>
        <v>0</v>
      </c>
      <c r="Q188" s="71" t="e">
        <f>'Рейтинг ТС13,5'!Q32</f>
        <v>#DIV/0!</v>
      </c>
      <c r="R188" s="60">
        <f>'Рейтинг ТС13,5'!R32</f>
        <v>0</v>
      </c>
    </row>
    <row r="189" spans="1:18" ht="15" customHeight="1">
      <c r="A189" s="58">
        <f>'Рейтинг ТС13,5'!A33</f>
        <v>29</v>
      </c>
      <c r="B189" s="68">
        <f>'Рейтинг ТС13,5'!B33</f>
        <v>0</v>
      </c>
      <c r="C189" s="60" t="str">
        <f>'Рейтинг ТС13,5'!C33</f>
        <v xml:space="preserve"> </v>
      </c>
      <c r="D189" s="61">
        <f>'Рейтинг ТС13,5'!D33</f>
        <v>0</v>
      </c>
      <c r="E189" s="61">
        <f>'Рейтинг ТС13,5'!E33</f>
        <v>0</v>
      </c>
      <c r="F189" s="61">
        <f>'Рейтинг ТС13,5'!F33</f>
        <v>0</v>
      </c>
      <c r="G189" s="61">
        <f>'Рейтинг ТС13,5'!G33</f>
        <v>0</v>
      </c>
      <c r="H189" s="61">
        <f>'Рейтинг ТС13,5'!H33</f>
        <v>0</v>
      </c>
      <c r="I189" s="61">
        <f>'Рейтинг ТС13,5'!I33</f>
        <v>0</v>
      </c>
      <c r="J189" s="61">
        <f>'Рейтинг ТС13,5'!J33</f>
        <v>0</v>
      </c>
      <c r="K189" s="61">
        <f>'Рейтинг ТС13,5'!K33</f>
        <v>0</v>
      </c>
      <c r="L189" s="61">
        <f>'Рейтинг ТС13,5'!L33</f>
        <v>0</v>
      </c>
      <c r="M189" s="58">
        <f>'Рейтинг ТС13,5'!M33</f>
        <v>0</v>
      </c>
      <c r="N189" s="62">
        <f>'Рейтинг ТС13,5'!N33</f>
        <v>0</v>
      </c>
      <c r="O189" s="60">
        <f>'Рейтинг ТС13,5'!O33</f>
        <v>0</v>
      </c>
      <c r="Q189" s="71" t="e">
        <f>'Рейтинг ТС13,5'!Q33</f>
        <v>#DIV/0!</v>
      </c>
      <c r="R189" s="60">
        <f>'Рейтинг ТС13,5'!R33</f>
        <v>0</v>
      </c>
    </row>
    <row r="190" spans="1:18" ht="15" customHeight="1">
      <c r="A190" s="58">
        <f>'Рейтинг ТС13,5'!A34</f>
        <v>30</v>
      </c>
      <c r="B190" s="68">
        <f>'Рейтинг ТС13,5'!B34</f>
        <v>0</v>
      </c>
      <c r="C190" s="60" t="str">
        <f>'Рейтинг ТС13,5'!C34</f>
        <v xml:space="preserve"> </v>
      </c>
      <c r="D190" s="61">
        <f>'Рейтинг ТС13,5'!D34</f>
        <v>0</v>
      </c>
      <c r="E190" s="61">
        <f>'Рейтинг ТС13,5'!E34</f>
        <v>0</v>
      </c>
      <c r="F190" s="61">
        <f>'Рейтинг ТС13,5'!F34</f>
        <v>0</v>
      </c>
      <c r="G190" s="61">
        <f>'Рейтинг ТС13,5'!G34</f>
        <v>0</v>
      </c>
      <c r="H190" s="61">
        <f>'Рейтинг ТС13,5'!H34</f>
        <v>0</v>
      </c>
      <c r="I190" s="61">
        <f>'Рейтинг ТС13,5'!I34</f>
        <v>0</v>
      </c>
      <c r="J190" s="61">
        <f>'Рейтинг ТС13,5'!J34</f>
        <v>0</v>
      </c>
      <c r="K190" s="61">
        <f>'Рейтинг ТС13,5'!K34</f>
        <v>0</v>
      </c>
      <c r="L190" s="61">
        <f>'Рейтинг ТС13,5'!L34</f>
        <v>0</v>
      </c>
      <c r="M190" s="58">
        <f>'Рейтинг ТС13,5'!M34</f>
        <v>0</v>
      </c>
      <c r="N190" s="62">
        <f>'Рейтинг ТС13,5'!N34</f>
        <v>0</v>
      </c>
      <c r="O190" s="60">
        <f>'Рейтинг ТС13,5'!O34</f>
        <v>0</v>
      </c>
      <c r="Q190" s="71" t="e">
        <f>'Рейтинг ТС13,5'!Q34</f>
        <v>#DIV/0!</v>
      </c>
      <c r="R190" s="60">
        <f>'Рейтинг ТС13,5'!R34</f>
        <v>0</v>
      </c>
    </row>
    <row r="191" spans="1:18" ht="15" customHeight="1"/>
    <row r="192" spans="1:18" ht="16.5" thickBot="1">
      <c r="A192" s="51"/>
      <c r="B192" s="144" t="s">
        <v>530</v>
      </c>
      <c r="C192" s="67" t="str">
        <f>'16-18Масштаб'!$O$6</f>
        <v>16-18 масштаб</v>
      </c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Q192" s="69"/>
      <c r="R192" s="69"/>
    </row>
    <row r="193" spans="1:18" ht="28.5" customHeight="1" thickTop="1">
      <c r="A193" s="257" t="s">
        <v>25</v>
      </c>
      <c r="B193" s="268" t="s">
        <v>95</v>
      </c>
      <c r="C193" s="269" t="s">
        <v>96</v>
      </c>
      <c r="D193" s="270" t="s">
        <v>97</v>
      </c>
      <c r="E193" s="271"/>
      <c r="F193" s="271"/>
      <c r="G193" s="271"/>
      <c r="H193" s="271"/>
      <c r="I193" s="271"/>
      <c r="J193" s="271"/>
      <c r="K193" s="271"/>
      <c r="L193" s="271"/>
      <c r="M193" s="272"/>
      <c r="N193" s="266" t="s">
        <v>99</v>
      </c>
      <c r="O193" s="267"/>
      <c r="Q193" s="255" t="s">
        <v>100</v>
      </c>
      <c r="R193" s="256"/>
    </row>
    <row r="194" spans="1:18" ht="15.75" thickBot="1">
      <c r="A194" s="258"/>
      <c r="B194" s="260"/>
      <c r="C194" s="262"/>
      <c r="D194" s="53">
        <f>'Рейтинг 16-18Масштаб'!D4</f>
        <v>42274</v>
      </c>
      <c r="E194" s="53">
        <f>'Рейтинг 16-18Масштаб'!E4</f>
        <v>42337</v>
      </c>
      <c r="F194" s="53">
        <f>'Рейтинг 16-18Масштаб'!F4</f>
        <v>0</v>
      </c>
      <c r="G194" s="53">
        <f>'Рейтинг 16-18Масштаб'!G4</f>
        <v>0</v>
      </c>
      <c r="H194" s="53">
        <f>'Рейтинг 16-18Масштаб'!H4</f>
        <v>0</v>
      </c>
      <c r="I194" s="53">
        <f>'Рейтинг 16-18Масштаб'!I4</f>
        <v>0</v>
      </c>
      <c r="J194" s="53">
        <f>'Рейтинг 16-18Масштаб'!J4</f>
        <v>0</v>
      </c>
      <c r="K194" s="53">
        <f>'Рейтинг 16-18Масштаб'!K4</f>
        <v>0</v>
      </c>
      <c r="L194" s="53">
        <f>'Рейтинг 16-18Масштаб'!L4</f>
        <v>0</v>
      </c>
      <c r="M194" s="55">
        <f>'Рейтинг 16-18Масштаб'!M4</f>
        <v>0</v>
      </c>
      <c r="N194" s="56" t="s">
        <v>12</v>
      </c>
      <c r="O194" s="57" t="s">
        <v>98</v>
      </c>
      <c r="Q194" s="70" t="s">
        <v>101</v>
      </c>
      <c r="R194" s="57" t="s">
        <v>98</v>
      </c>
    </row>
    <row r="195" spans="1:18" ht="15.75" thickTop="1">
      <c r="A195" s="58">
        <f>'Рейтинг 16-18Масштаб'!A5</f>
        <v>1</v>
      </c>
      <c r="B195" s="68" t="str">
        <f>'Рейтинг 16-18Масштаб'!B5</f>
        <v>Афонин Георгий</v>
      </c>
      <c r="C195" s="60" t="str">
        <f>'Рейтинг 16-18Масштаб'!C5</f>
        <v>мю</v>
      </c>
      <c r="D195" s="61">
        <f>'Рейтинг 16-18Масштаб'!D5</f>
        <v>400</v>
      </c>
      <c r="E195" s="61">
        <f>'Рейтинг 16-18Масштаб'!E5</f>
        <v>400</v>
      </c>
      <c r="F195" s="61">
        <f>'Рейтинг 16-18Масштаб'!F5</f>
        <v>0</v>
      </c>
      <c r="G195" s="61">
        <f>'Рейтинг 16-18Масштаб'!G5</f>
        <v>0</v>
      </c>
      <c r="H195" s="61">
        <f>'Рейтинг 16-18Масштаб'!H5</f>
        <v>0</v>
      </c>
      <c r="I195" s="61">
        <f>'Рейтинг 16-18Масштаб'!I5</f>
        <v>0</v>
      </c>
      <c r="J195" s="61">
        <f>'Рейтинг 16-18Масштаб'!J5</f>
        <v>0</v>
      </c>
      <c r="K195" s="61">
        <f>'Рейтинг 16-18Масштаб'!K5</f>
        <v>0</v>
      </c>
      <c r="L195" s="61">
        <f>'Рейтинг 16-18Масштаб'!L5</f>
        <v>0</v>
      </c>
      <c r="M195" s="58">
        <f>'Рейтинг 16-18Масштаб'!M5</f>
        <v>0</v>
      </c>
      <c r="N195" s="62">
        <f>'Рейтинг 16-18Масштаб'!N5</f>
        <v>400</v>
      </c>
      <c r="O195" s="60">
        <f>'Рейтинг 16-18Масштаб'!O5</f>
        <v>1</v>
      </c>
      <c r="Q195" s="71">
        <f>'Рейтинг 16-18Масштаб'!Q5</f>
        <v>100</v>
      </c>
      <c r="R195" s="60">
        <f>'Рейтинг 16-18Масштаб'!R5</f>
        <v>1</v>
      </c>
    </row>
    <row r="196" spans="1:18">
      <c r="A196" s="58">
        <f>'Рейтинг 16-18Масштаб'!A6</f>
        <v>2</v>
      </c>
      <c r="B196" s="68" t="str">
        <f>'Рейтинг 16-18Масштаб'!B6</f>
        <v>Дмитренко Виталий</v>
      </c>
      <c r="C196" s="60" t="str">
        <f>'Рейтинг 16-18Масштаб'!C6</f>
        <v>ю</v>
      </c>
      <c r="D196" s="61">
        <f>'Рейтинг 16-18Масштаб'!D6</f>
        <v>0</v>
      </c>
      <c r="E196" s="61">
        <f>'Рейтинг 16-18Масштаб'!E6</f>
        <v>225</v>
      </c>
      <c r="F196" s="61">
        <f>'Рейтинг 16-18Масштаб'!F6</f>
        <v>0</v>
      </c>
      <c r="G196" s="61">
        <f>'Рейтинг 16-18Масштаб'!G6</f>
        <v>0</v>
      </c>
      <c r="H196" s="61">
        <f>'Рейтинг 16-18Масштаб'!H6</f>
        <v>0</v>
      </c>
      <c r="I196" s="61">
        <f>'Рейтинг 16-18Масштаб'!I6</f>
        <v>0</v>
      </c>
      <c r="J196" s="61">
        <f>'Рейтинг 16-18Масштаб'!J6</f>
        <v>0</v>
      </c>
      <c r="K196" s="61">
        <f>'Рейтинг 16-18Масштаб'!K6</f>
        <v>0</v>
      </c>
      <c r="L196" s="61">
        <f>'Рейтинг 16-18Масштаб'!L6</f>
        <v>0</v>
      </c>
      <c r="M196" s="58">
        <f>'Рейтинг 16-18Масштаб'!M6</f>
        <v>0</v>
      </c>
      <c r="N196" s="62">
        <f>'Рейтинг 16-18Масштаб'!N6</f>
        <v>225</v>
      </c>
      <c r="O196" s="60">
        <f>'Рейтинг 16-18Масштаб'!O6</f>
        <v>4</v>
      </c>
      <c r="Q196" s="71">
        <f>'Рейтинг 16-18Масштаб'!Q6</f>
        <v>56.25</v>
      </c>
      <c r="R196" s="60">
        <f>'Рейтинг 16-18Масштаб'!R6</f>
        <v>2</v>
      </c>
    </row>
    <row r="197" spans="1:18">
      <c r="A197" s="58">
        <f>'Рейтинг 16-18Масштаб'!A7</f>
        <v>3</v>
      </c>
      <c r="B197" s="68" t="str">
        <f>'Рейтинг 16-18Масштаб'!B7</f>
        <v>Жуков Данил</v>
      </c>
      <c r="C197" s="60" t="str">
        <f>'Рейтинг 16-18Масштаб'!C7</f>
        <v xml:space="preserve"> </v>
      </c>
      <c r="D197" s="61">
        <f>'Рейтинг 16-18Масштаб'!D7</f>
        <v>0</v>
      </c>
      <c r="E197" s="61">
        <f>'Рейтинг 16-18Масштаб'!E7</f>
        <v>40</v>
      </c>
      <c r="F197" s="61">
        <f>'Рейтинг 16-18Масштаб'!F7</f>
        <v>0</v>
      </c>
      <c r="G197" s="61">
        <f>'Рейтинг 16-18Масштаб'!G7</f>
        <v>0</v>
      </c>
      <c r="H197" s="61">
        <f>'Рейтинг 16-18Масштаб'!H7</f>
        <v>0</v>
      </c>
      <c r="I197" s="61">
        <f>'Рейтинг 16-18Масштаб'!I7</f>
        <v>0</v>
      </c>
      <c r="J197" s="61">
        <f>'Рейтинг 16-18Масштаб'!J7</f>
        <v>0</v>
      </c>
      <c r="K197" s="61">
        <f>'Рейтинг 16-18Масштаб'!K7</f>
        <v>0</v>
      </c>
      <c r="L197" s="61">
        <f>'Рейтинг 16-18Масштаб'!L7</f>
        <v>0</v>
      </c>
      <c r="M197" s="58">
        <f>'Рейтинг 16-18Масштаб'!M7</f>
        <v>0</v>
      </c>
      <c r="N197" s="62">
        <f>'Рейтинг 16-18Масштаб'!N7</f>
        <v>40</v>
      </c>
      <c r="O197" s="60">
        <f>'Рейтинг 16-18Масштаб'!O7</f>
        <v>11</v>
      </c>
      <c r="Q197" s="71">
        <f>'Рейтинг 16-18Масштаб'!Q7</f>
        <v>10</v>
      </c>
      <c r="R197" s="60">
        <f>'Рейтинг 16-18Масштаб'!R7</f>
        <v>11</v>
      </c>
    </row>
    <row r="198" spans="1:18">
      <c r="A198" s="58">
        <f>'Рейтинг 16-18Масштаб'!A8</f>
        <v>4</v>
      </c>
      <c r="B198" s="68" t="str">
        <f>'Рейтинг 16-18Масштаб'!B8</f>
        <v>Захаров Никита</v>
      </c>
      <c r="C198" s="60" t="str">
        <f>'Рейтинг 16-18Масштаб'!C8</f>
        <v>мю</v>
      </c>
      <c r="D198" s="61">
        <f>'Рейтинг 16-18Масштаб'!D8</f>
        <v>169</v>
      </c>
      <c r="E198" s="61">
        <f>'Рейтинг 16-18Масштаб'!E8</f>
        <v>0</v>
      </c>
      <c r="F198" s="61">
        <f>'Рейтинг 16-18Масштаб'!F8</f>
        <v>0</v>
      </c>
      <c r="G198" s="61">
        <f>'Рейтинг 16-18Масштаб'!G8</f>
        <v>0</v>
      </c>
      <c r="H198" s="61">
        <f>'Рейтинг 16-18Масштаб'!H8</f>
        <v>0</v>
      </c>
      <c r="I198" s="61">
        <f>'Рейтинг 16-18Масштаб'!I8</f>
        <v>0</v>
      </c>
      <c r="J198" s="61">
        <f>'Рейтинг 16-18Масштаб'!J8</f>
        <v>0</v>
      </c>
      <c r="K198" s="61">
        <f>'Рейтинг 16-18Масштаб'!K8</f>
        <v>0</v>
      </c>
      <c r="L198" s="61">
        <f>'Рейтинг 16-18Масштаб'!L8</f>
        <v>0</v>
      </c>
      <c r="M198" s="58">
        <f>'Рейтинг 16-18Масштаб'!M8</f>
        <v>0</v>
      </c>
      <c r="N198" s="62">
        <f>'Рейтинг 16-18Масштаб'!N8</f>
        <v>169</v>
      </c>
      <c r="O198" s="60">
        <f>'Рейтинг 16-18Масштаб'!O8</f>
        <v>6</v>
      </c>
      <c r="Q198" s="71">
        <f>'Рейтинг 16-18Масштаб'!Q8</f>
        <v>42.25</v>
      </c>
      <c r="R198" s="60">
        <f>'Рейтинг 16-18Масштаб'!R8</f>
        <v>5</v>
      </c>
    </row>
    <row r="199" spans="1:18">
      <c r="A199" s="58">
        <f>'Рейтинг 16-18Масштаб'!A9</f>
        <v>5</v>
      </c>
      <c r="B199" s="68" t="str">
        <f>'Рейтинг 16-18Масштаб'!B9</f>
        <v>Конышев Артём</v>
      </c>
      <c r="C199" s="60" t="str">
        <f>'Рейтинг 16-18Масштаб'!C9</f>
        <v>мю</v>
      </c>
      <c r="D199" s="61">
        <f>'Рейтинг 16-18Масштаб'!D9</f>
        <v>300</v>
      </c>
      <c r="E199" s="61">
        <f>'Рейтинг 16-18Масштаб'!E9</f>
        <v>71</v>
      </c>
      <c r="F199" s="61">
        <f>'Рейтинг 16-18Масштаб'!F9</f>
        <v>0</v>
      </c>
      <c r="G199" s="61">
        <f>'Рейтинг 16-18Масштаб'!G9</f>
        <v>0</v>
      </c>
      <c r="H199" s="61">
        <f>'Рейтинг 16-18Масштаб'!H9</f>
        <v>0</v>
      </c>
      <c r="I199" s="61">
        <f>'Рейтинг 16-18Масштаб'!I9</f>
        <v>0</v>
      </c>
      <c r="J199" s="61">
        <f>'Рейтинг 16-18Масштаб'!J9</f>
        <v>0</v>
      </c>
      <c r="K199" s="61">
        <f>'Рейтинг 16-18Масштаб'!K9</f>
        <v>0</v>
      </c>
      <c r="L199" s="61">
        <f>'Рейтинг 16-18Масштаб'!L9</f>
        <v>0</v>
      </c>
      <c r="M199" s="58">
        <f>'Рейтинг 16-18Масштаб'!M9</f>
        <v>0</v>
      </c>
      <c r="N199" s="62">
        <f>'Рейтинг 16-18Масштаб'!N9</f>
        <v>300</v>
      </c>
      <c r="O199" s="60">
        <f>'Рейтинг 16-18Масштаб'!O9</f>
        <v>2</v>
      </c>
      <c r="Q199" s="71">
        <f>'Рейтинг 16-18Масштаб'!Q9</f>
        <v>46.375</v>
      </c>
      <c r="R199" s="60">
        <f>'Рейтинг 16-18Масштаб'!R9</f>
        <v>4</v>
      </c>
    </row>
    <row r="200" spans="1:18">
      <c r="A200" s="58">
        <f>'Рейтинг 16-18Масштаб'!A10</f>
        <v>6</v>
      </c>
      <c r="B200" s="68" t="str">
        <f>'Рейтинг 16-18Масштаб'!B10</f>
        <v>Олипир Никита</v>
      </c>
      <c r="C200" s="60" t="str">
        <f>'Рейтинг 16-18Масштаб'!C10</f>
        <v>мю</v>
      </c>
      <c r="D200" s="61">
        <f>'Рейтинг 16-18Масштаб'!D10</f>
        <v>0</v>
      </c>
      <c r="E200" s="61">
        <f>'Рейтинг 16-18Масштаб'!E10</f>
        <v>96</v>
      </c>
      <c r="F200" s="61">
        <f>'Рейтинг 16-18Масштаб'!F10</f>
        <v>0</v>
      </c>
      <c r="G200" s="61">
        <f>'Рейтинг 16-18Масштаб'!G10</f>
        <v>0</v>
      </c>
      <c r="H200" s="61">
        <f>'Рейтинг 16-18Масштаб'!H10</f>
        <v>0</v>
      </c>
      <c r="I200" s="61">
        <f>'Рейтинг 16-18Масштаб'!I10</f>
        <v>0</v>
      </c>
      <c r="J200" s="61">
        <f>'Рейтинг 16-18Масштаб'!J10</f>
        <v>0</v>
      </c>
      <c r="K200" s="61">
        <f>'Рейтинг 16-18Масштаб'!K10</f>
        <v>0</v>
      </c>
      <c r="L200" s="61">
        <f>'Рейтинг 16-18Масштаб'!L10</f>
        <v>0</v>
      </c>
      <c r="M200" s="58">
        <f>'Рейтинг 16-18Масштаб'!M10</f>
        <v>0</v>
      </c>
      <c r="N200" s="62">
        <f>'Рейтинг 16-18Масштаб'!N10</f>
        <v>96</v>
      </c>
      <c r="O200" s="60">
        <f>'Рейтинг 16-18Масштаб'!O10</f>
        <v>9</v>
      </c>
      <c r="Q200" s="71">
        <f>'Рейтинг 16-18Масштаб'!Q10</f>
        <v>24</v>
      </c>
      <c r="R200" s="60">
        <f>'Рейтинг 16-18Масштаб'!R10</f>
        <v>9</v>
      </c>
    </row>
    <row r="201" spans="1:18">
      <c r="A201" s="58">
        <f>'Рейтинг 16-18Масштаб'!A11</f>
        <v>7</v>
      </c>
      <c r="B201" s="68" t="str">
        <f>'Рейтинг 16-18Масштаб'!B11</f>
        <v>Степанов Андрей (Мл.)</v>
      </c>
      <c r="C201" s="60" t="str">
        <f>'Рейтинг 16-18Масштаб'!C11</f>
        <v>мю</v>
      </c>
      <c r="D201" s="61">
        <f>'Рейтинг 16-18Масштаб'!D11</f>
        <v>225</v>
      </c>
      <c r="E201" s="61">
        <f>'Рейтинг 16-18Масштаб'!E11</f>
        <v>53</v>
      </c>
      <c r="F201" s="61">
        <f>'Рейтинг 16-18Масштаб'!F11</f>
        <v>0</v>
      </c>
      <c r="G201" s="61">
        <f>'Рейтинг 16-18Масштаб'!G11</f>
        <v>0</v>
      </c>
      <c r="H201" s="61">
        <f>'Рейтинг 16-18Масштаб'!H11</f>
        <v>0</v>
      </c>
      <c r="I201" s="61">
        <f>'Рейтинг 16-18Масштаб'!I11</f>
        <v>0</v>
      </c>
      <c r="J201" s="61">
        <f>'Рейтинг 16-18Масштаб'!J11</f>
        <v>0</v>
      </c>
      <c r="K201" s="61">
        <f>'Рейтинг 16-18Масштаб'!K11</f>
        <v>0</v>
      </c>
      <c r="L201" s="61">
        <f>'Рейтинг 16-18Масштаб'!L11</f>
        <v>0</v>
      </c>
      <c r="M201" s="58">
        <f>'Рейтинг 16-18Масштаб'!M11</f>
        <v>0</v>
      </c>
      <c r="N201" s="62">
        <f>'Рейтинг 16-18Масштаб'!N11</f>
        <v>225</v>
      </c>
      <c r="O201" s="60">
        <f>'Рейтинг 16-18Масштаб'!O11</f>
        <v>4</v>
      </c>
      <c r="Q201" s="71">
        <f>'Рейтинг 16-18Масштаб'!Q11</f>
        <v>34.75</v>
      </c>
      <c r="R201" s="60">
        <f>'Рейтинг 16-18Масштаб'!R11</f>
        <v>7</v>
      </c>
    </row>
    <row r="202" spans="1:18">
      <c r="A202" s="58">
        <f>'Рейтинг 16-18Масштаб'!A12</f>
        <v>8</v>
      </c>
      <c r="B202" s="68" t="str">
        <f>'Рейтинг 16-18Масштаб'!B12</f>
        <v>Сурков Иван</v>
      </c>
      <c r="C202" s="60" t="str">
        <f>'Рейтинг 16-18Масштаб'!C12</f>
        <v>мю</v>
      </c>
      <c r="D202" s="61">
        <f>'Рейтинг 16-18Масштаб'!D12</f>
        <v>0</v>
      </c>
      <c r="E202" s="61">
        <f>'Рейтинг 16-18Масштаб'!E12</f>
        <v>127</v>
      </c>
      <c r="F202" s="61">
        <f>'Рейтинг 16-18Масштаб'!F12</f>
        <v>0</v>
      </c>
      <c r="G202" s="61">
        <f>'Рейтинг 16-18Масштаб'!G12</f>
        <v>0</v>
      </c>
      <c r="H202" s="61">
        <f>'Рейтинг 16-18Масштаб'!H12</f>
        <v>0</v>
      </c>
      <c r="I202" s="61">
        <f>'Рейтинг 16-18Масштаб'!I12</f>
        <v>0</v>
      </c>
      <c r="J202" s="61">
        <f>'Рейтинг 16-18Масштаб'!J12</f>
        <v>0</v>
      </c>
      <c r="K202" s="61">
        <f>'Рейтинг 16-18Масштаб'!K12</f>
        <v>0</v>
      </c>
      <c r="L202" s="61">
        <f>'Рейтинг 16-18Масштаб'!L12</f>
        <v>0</v>
      </c>
      <c r="M202" s="58">
        <f>'Рейтинг 16-18Масштаб'!M12</f>
        <v>0</v>
      </c>
      <c r="N202" s="62">
        <f>'Рейтинг 16-18Масштаб'!N12</f>
        <v>127</v>
      </c>
      <c r="O202" s="60">
        <f>'Рейтинг 16-18Масштаб'!O12</f>
        <v>8</v>
      </c>
      <c r="Q202" s="71">
        <f>'Рейтинг 16-18Масштаб'!Q12</f>
        <v>31.75</v>
      </c>
      <c r="R202" s="60">
        <f>'Рейтинг 16-18Масштаб'!R12</f>
        <v>8</v>
      </c>
    </row>
    <row r="203" spans="1:18">
      <c r="A203" s="58">
        <f>'Рейтинг 16-18Масштаб'!A13</f>
        <v>9</v>
      </c>
      <c r="B203" s="68" t="str">
        <f>'Рейтинг 16-18Масштаб'!B13</f>
        <v>Трубаков Миша</v>
      </c>
      <c r="C203" s="60" t="str">
        <f>'Рейтинг 16-18Масштаб'!C13</f>
        <v>мю</v>
      </c>
      <c r="D203" s="61">
        <f>'Рейтинг 16-18Масштаб'!D13</f>
        <v>127</v>
      </c>
      <c r="E203" s="61">
        <f>'Рейтинг 16-18Масштаб'!E13</f>
        <v>300</v>
      </c>
      <c r="F203" s="61">
        <f>'Рейтинг 16-18Масштаб'!F13</f>
        <v>0</v>
      </c>
      <c r="G203" s="61">
        <f>'Рейтинг 16-18Масштаб'!G13</f>
        <v>0</v>
      </c>
      <c r="H203" s="61">
        <f>'Рейтинг 16-18Масштаб'!H13</f>
        <v>0</v>
      </c>
      <c r="I203" s="61">
        <f>'Рейтинг 16-18Масштаб'!I13</f>
        <v>0</v>
      </c>
      <c r="J203" s="61">
        <f>'Рейтинг 16-18Масштаб'!J13</f>
        <v>0</v>
      </c>
      <c r="K203" s="61">
        <f>'Рейтинг 16-18Масштаб'!K13</f>
        <v>0</v>
      </c>
      <c r="L203" s="61">
        <f>'Рейтинг 16-18Масштаб'!L13</f>
        <v>0</v>
      </c>
      <c r="M203" s="58">
        <f>'Рейтинг 16-18Масштаб'!M13</f>
        <v>0</v>
      </c>
      <c r="N203" s="62">
        <f>'Рейтинг 16-18Масштаб'!N13</f>
        <v>300</v>
      </c>
      <c r="O203" s="60">
        <f>'Рейтинг 16-18Масштаб'!O13</f>
        <v>2</v>
      </c>
      <c r="Q203" s="71">
        <f>'Рейтинг 16-18Масштаб'!Q13</f>
        <v>53.375</v>
      </c>
      <c r="R203" s="60">
        <f>'Рейтинг 16-18Масштаб'!R13</f>
        <v>3</v>
      </c>
    </row>
    <row r="204" spans="1:18">
      <c r="A204" s="58">
        <f>'Рейтинг 16-18Масштаб'!A14</f>
        <v>10</v>
      </c>
      <c r="B204" s="68" t="str">
        <f>'Рейтинг 16-18Масштаб'!B14</f>
        <v>Цветков Влад</v>
      </c>
      <c r="C204" s="60" t="str">
        <f>'Рейтинг 16-18Масштаб'!C14</f>
        <v>мю</v>
      </c>
      <c r="D204" s="61">
        <f>'Рейтинг 16-18Масштаб'!D14</f>
        <v>0</v>
      </c>
      <c r="E204" s="61">
        <f>'Рейтинг 16-18Масштаб'!E14</f>
        <v>169</v>
      </c>
      <c r="F204" s="61">
        <f>'Рейтинг 16-18Масштаб'!F14</f>
        <v>0</v>
      </c>
      <c r="G204" s="61">
        <f>'Рейтинг 16-18Масштаб'!G14</f>
        <v>0</v>
      </c>
      <c r="H204" s="61">
        <f>'Рейтинг 16-18Масштаб'!H14</f>
        <v>0</v>
      </c>
      <c r="I204" s="61">
        <f>'Рейтинг 16-18Масштаб'!I14</f>
        <v>0</v>
      </c>
      <c r="J204" s="61">
        <f>'Рейтинг 16-18Масштаб'!J14</f>
        <v>0</v>
      </c>
      <c r="K204" s="61">
        <f>'Рейтинг 16-18Масштаб'!K14</f>
        <v>0</v>
      </c>
      <c r="L204" s="61">
        <f>'Рейтинг 16-18Масштаб'!L14</f>
        <v>0</v>
      </c>
      <c r="M204" s="58">
        <f>'Рейтинг 16-18Масштаб'!M14</f>
        <v>0</v>
      </c>
      <c r="N204" s="62">
        <f>'Рейтинг 16-18Масштаб'!N14</f>
        <v>169</v>
      </c>
      <c r="O204" s="60">
        <f>'Рейтинг 16-18Масштаб'!O14</f>
        <v>6</v>
      </c>
      <c r="Q204" s="71">
        <f>'Рейтинг 16-18Масштаб'!Q14</f>
        <v>42.25</v>
      </c>
      <c r="R204" s="60">
        <f>'Рейтинг 16-18Масштаб'!R14</f>
        <v>5</v>
      </c>
    </row>
    <row r="205" spans="1:18">
      <c r="A205" s="58">
        <f>'Рейтинг 16-18Масштаб'!A15</f>
        <v>11</v>
      </c>
      <c r="B205" s="68" t="str">
        <f>'Рейтинг 16-18Масштаб'!B15</f>
        <v>Шимаширов Тимофей</v>
      </c>
      <c r="C205" s="60" t="str">
        <f>'Рейтинг 16-18Масштаб'!C15</f>
        <v>мю</v>
      </c>
      <c r="D205" s="61">
        <f>'Рейтинг 16-18Масштаб'!D15</f>
        <v>96</v>
      </c>
      <c r="E205" s="61">
        <f>'Рейтинг 16-18Масштаб'!E15</f>
        <v>0</v>
      </c>
      <c r="F205" s="61">
        <f>'Рейтинг 16-18Масштаб'!F15</f>
        <v>0</v>
      </c>
      <c r="G205" s="61">
        <f>'Рейтинг 16-18Масштаб'!G15</f>
        <v>0</v>
      </c>
      <c r="H205" s="61">
        <f>'Рейтинг 16-18Масштаб'!H15</f>
        <v>0</v>
      </c>
      <c r="I205" s="61">
        <f>'Рейтинг 16-18Масштаб'!I15</f>
        <v>0</v>
      </c>
      <c r="J205" s="61">
        <f>'Рейтинг 16-18Масштаб'!J15</f>
        <v>0</v>
      </c>
      <c r="K205" s="61">
        <f>'Рейтинг 16-18Масштаб'!K15</f>
        <v>0</v>
      </c>
      <c r="L205" s="61">
        <f>'Рейтинг 16-18Масштаб'!L15</f>
        <v>0</v>
      </c>
      <c r="M205" s="58">
        <f>'Рейтинг 16-18Масштаб'!M15</f>
        <v>0</v>
      </c>
      <c r="N205" s="62">
        <f>'Рейтинг 16-18Масштаб'!N15</f>
        <v>96</v>
      </c>
      <c r="O205" s="60">
        <f>'Рейтинг 16-18Масштаб'!O15</f>
        <v>9</v>
      </c>
      <c r="Q205" s="71">
        <f>'Рейтинг 16-18Масштаб'!Q15</f>
        <v>24</v>
      </c>
      <c r="R205" s="60">
        <f>'Рейтинг 16-18Масштаб'!R15</f>
        <v>9</v>
      </c>
    </row>
    <row r="206" spans="1:18">
      <c r="A206" s="58">
        <f>'Рейтинг 16-18Масштаб'!A16</f>
        <v>12</v>
      </c>
      <c r="B206" s="68">
        <f>'Рейтинг 16-18Масштаб'!B16</f>
        <v>0</v>
      </c>
      <c r="C206" s="60" t="str">
        <f>'Рейтинг 16-18Масштаб'!C16</f>
        <v xml:space="preserve"> </v>
      </c>
      <c r="D206" s="61">
        <f>'Рейтинг 16-18Масштаб'!D16</f>
        <v>0</v>
      </c>
      <c r="E206" s="61">
        <f>'Рейтинг 16-18Масштаб'!E16</f>
        <v>0</v>
      </c>
      <c r="F206" s="61">
        <f>'Рейтинг 16-18Масштаб'!F16</f>
        <v>0</v>
      </c>
      <c r="G206" s="61">
        <f>'Рейтинг 16-18Масштаб'!G16</f>
        <v>0</v>
      </c>
      <c r="H206" s="61">
        <f>'Рейтинг 16-18Масштаб'!H16</f>
        <v>0</v>
      </c>
      <c r="I206" s="61">
        <f>'Рейтинг 16-18Масштаб'!I16</f>
        <v>0</v>
      </c>
      <c r="J206" s="61">
        <f>'Рейтинг 16-18Масштаб'!J16</f>
        <v>0</v>
      </c>
      <c r="K206" s="61">
        <f>'Рейтинг 16-18Масштаб'!K16</f>
        <v>0</v>
      </c>
      <c r="L206" s="61">
        <f>'Рейтинг 16-18Масштаб'!L16</f>
        <v>0</v>
      </c>
      <c r="M206" s="58">
        <f>'Рейтинг 16-18Масштаб'!M16</f>
        <v>0</v>
      </c>
      <c r="N206" s="62">
        <f>'Рейтинг 16-18Масштаб'!N16</f>
        <v>0</v>
      </c>
      <c r="O206" s="60">
        <f>'Рейтинг 16-18Масштаб'!O16</f>
        <v>0</v>
      </c>
      <c r="Q206" s="71" t="e">
        <f>'Рейтинг 16-18Масштаб'!Q16</f>
        <v>#DIV/0!</v>
      </c>
      <c r="R206" s="60">
        <f>'Рейтинг 16-18Масштаб'!R16</f>
        <v>0</v>
      </c>
    </row>
    <row r="207" spans="1:18">
      <c r="A207" s="58">
        <f>'Рейтинг 16-18Масштаб'!A17</f>
        <v>13</v>
      </c>
      <c r="B207" s="68">
        <f>'Рейтинг 16-18Масштаб'!B17</f>
        <v>0</v>
      </c>
      <c r="C207" s="60" t="str">
        <f>'Рейтинг 16-18Масштаб'!C17</f>
        <v xml:space="preserve"> </v>
      </c>
      <c r="D207" s="61">
        <f>'Рейтинг 16-18Масштаб'!D17</f>
        <v>0</v>
      </c>
      <c r="E207" s="61">
        <f>'Рейтинг 16-18Масштаб'!E17</f>
        <v>0</v>
      </c>
      <c r="F207" s="61">
        <f>'Рейтинг 16-18Масштаб'!F17</f>
        <v>0</v>
      </c>
      <c r="G207" s="61">
        <f>'Рейтинг 16-18Масштаб'!G17</f>
        <v>0</v>
      </c>
      <c r="H207" s="61">
        <f>'Рейтинг 16-18Масштаб'!H17</f>
        <v>0</v>
      </c>
      <c r="I207" s="61">
        <f>'Рейтинг 16-18Масштаб'!I17</f>
        <v>0</v>
      </c>
      <c r="J207" s="61">
        <f>'Рейтинг 16-18Масштаб'!J17</f>
        <v>0</v>
      </c>
      <c r="K207" s="61">
        <f>'Рейтинг 16-18Масштаб'!K17</f>
        <v>0</v>
      </c>
      <c r="L207" s="61">
        <f>'Рейтинг 16-18Масштаб'!L17</f>
        <v>0</v>
      </c>
      <c r="M207" s="58">
        <f>'Рейтинг 16-18Масштаб'!M17</f>
        <v>0</v>
      </c>
      <c r="N207" s="62">
        <f>'Рейтинг 16-18Масштаб'!N17</f>
        <v>0</v>
      </c>
      <c r="O207" s="60">
        <f>'Рейтинг 16-18Масштаб'!O17</f>
        <v>0</v>
      </c>
      <c r="Q207" s="71" t="e">
        <f>'Рейтинг 16-18Масштаб'!Q17</f>
        <v>#DIV/0!</v>
      </c>
      <c r="R207" s="60">
        <f>'Рейтинг 16-18Масштаб'!R17</f>
        <v>0</v>
      </c>
    </row>
    <row r="208" spans="1:18">
      <c r="A208" s="58">
        <f>'Рейтинг 16-18Масштаб'!A18</f>
        <v>14</v>
      </c>
      <c r="B208" s="68">
        <f>'Рейтинг 16-18Масштаб'!B18</f>
        <v>0</v>
      </c>
      <c r="C208" s="60" t="str">
        <f>'Рейтинг 16-18Масштаб'!C18</f>
        <v xml:space="preserve"> </v>
      </c>
      <c r="D208" s="61">
        <f>'Рейтинг 16-18Масштаб'!D18</f>
        <v>0</v>
      </c>
      <c r="E208" s="61">
        <f>'Рейтинг 16-18Масштаб'!E18</f>
        <v>0</v>
      </c>
      <c r="F208" s="61">
        <f>'Рейтинг 16-18Масштаб'!F18</f>
        <v>0</v>
      </c>
      <c r="G208" s="61">
        <f>'Рейтинг 16-18Масштаб'!G18</f>
        <v>0</v>
      </c>
      <c r="H208" s="61">
        <f>'Рейтинг 16-18Масштаб'!H18</f>
        <v>0</v>
      </c>
      <c r="I208" s="61">
        <f>'Рейтинг 16-18Масштаб'!I18</f>
        <v>0</v>
      </c>
      <c r="J208" s="61">
        <f>'Рейтинг 16-18Масштаб'!J18</f>
        <v>0</v>
      </c>
      <c r="K208" s="61">
        <f>'Рейтинг 16-18Масштаб'!K18</f>
        <v>0</v>
      </c>
      <c r="L208" s="61">
        <f>'Рейтинг 16-18Масштаб'!L18</f>
        <v>0</v>
      </c>
      <c r="M208" s="58">
        <f>'Рейтинг 16-18Масштаб'!M18</f>
        <v>0</v>
      </c>
      <c r="N208" s="62">
        <f>'Рейтинг 16-18Масштаб'!N18</f>
        <v>0</v>
      </c>
      <c r="O208" s="60">
        <f>'Рейтинг 16-18Масштаб'!O18</f>
        <v>0</v>
      </c>
      <c r="Q208" s="71" t="e">
        <f>'Рейтинг 16-18Масштаб'!Q18</f>
        <v>#DIV/0!</v>
      </c>
      <c r="R208" s="60">
        <f>'Рейтинг 16-18Масштаб'!R18</f>
        <v>0</v>
      </c>
    </row>
    <row r="209" spans="1:18">
      <c r="A209" s="58">
        <f>'Рейтинг 16-18Масштаб'!A19</f>
        <v>15</v>
      </c>
      <c r="B209" s="68">
        <f>'Рейтинг 16-18Масштаб'!B19</f>
        <v>0</v>
      </c>
      <c r="C209" s="60" t="str">
        <f>'Рейтинг 16-18Масштаб'!C19</f>
        <v xml:space="preserve"> </v>
      </c>
      <c r="D209" s="61">
        <f>'Рейтинг 16-18Масштаб'!D19</f>
        <v>0</v>
      </c>
      <c r="E209" s="61">
        <f>'Рейтинг 16-18Масштаб'!E19</f>
        <v>0</v>
      </c>
      <c r="F209" s="61">
        <f>'Рейтинг 16-18Масштаб'!F19</f>
        <v>0</v>
      </c>
      <c r="G209" s="61">
        <f>'Рейтинг 16-18Масштаб'!G19</f>
        <v>0</v>
      </c>
      <c r="H209" s="61">
        <f>'Рейтинг 16-18Масштаб'!H19</f>
        <v>0</v>
      </c>
      <c r="I209" s="61">
        <f>'Рейтинг 16-18Масштаб'!I19</f>
        <v>0</v>
      </c>
      <c r="J209" s="61">
        <f>'Рейтинг 16-18Масштаб'!J19</f>
        <v>0</v>
      </c>
      <c r="K209" s="61">
        <f>'Рейтинг 16-18Масштаб'!K19</f>
        <v>0</v>
      </c>
      <c r="L209" s="61">
        <f>'Рейтинг 16-18Масштаб'!L19</f>
        <v>0</v>
      </c>
      <c r="M209" s="58">
        <f>'Рейтинг 16-18Масштаб'!M19</f>
        <v>0</v>
      </c>
      <c r="N209" s="62">
        <f>'Рейтинг 16-18Масштаб'!N19</f>
        <v>0</v>
      </c>
      <c r="O209" s="60">
        <f>'Рейтинг 16-18Масштаб'!O19</f>
        <v>0</v>
      </c>
      <c r="Q209" s="71" t="e">
        <f>'Рейтинг 16-18Масштаб'!Q19</f>
        <v>#DIV/0!</v>
      </c>
      <c r="R209" s="60">
        <f>'Рейтинг 16-18Масштаб'!R19</f>
        <v>0</v>
      </c>
    </row>
    <row r="210" spans="1:18">
      <c r="A210" s="58">
        <f>'Рейтинг 16-18Масштаб'!A20</f>
        <v>16</v>
      </c>
      <c r="B210" s="68">
        <f>'Рейтинг 16-18Масштаб'!B20</f>
        <v>0</v>
      </c>
      <c r="C210" s="60" t="str">
        <f>'Рейтинг 16-18Масштаб'!C20</f>
        <v xml:space="preserve"> </v>
      </c>
      <c r="D210" s="61">
        <f>'Рейтинг 16-18Масштаб'!D20</f>
        <v>0</v>
      </c>
      <c r="E210" s="61">
        <f>'Рейтинг 16-18Масштаб'!E20</f>
        <v>0</v>
      </c>
      <c r="F210" s="61">
        <f>'Рейтинг 16-18Масштаб'!F20</f>
        <v>0</v>
      </c>
      <c r="G210" s="61">
        <f>'Рейтинг 16-18Масштаб'!G20</f>
        <v>0</v>
      </c>
      <c r="H210" s="61">
        <f>'Рейтинг 16-18Масштаб'!H20</f>
        <v>0</v>
      </c>
      <c r="I210" s="61">
        <f>'Рейтинг 16-18Масштаб'!I20</f>
        <v>0</v>
      </c>
      <c r="J210" s="61">
        <f>'Рейтинг 16-18Масштаб'!J20</f>
        <v>0</v>
      </c>
      <c r="K210" s="61">
        <f>'Рейтинг 16-18Масштаб'!K20</f>
        <v>0</v>
      </c>
      <c r="L210" s="61">
        <f>'Рейтинг 16-18Масштаб'!L20</f>
        <v>0</v>
      </c>
      <c r="M210" s="58">
        <f>'Рейтинг 16-18Масштаб'!M20</f>
        <v>0</v>
      </c>
      <c r="N210" s="62">
        <f>'Рейтинг 16-18Масштаб'!N20</f>
        <v>0</v>
      </c>
      <c r="O210" s="60">
        <f>'Рейтинг 16-18Масштаб'!O20</f>
        <v>0</v>
      </c>
      <c r="Q210" s="71" t="e">
        <f>'Рейтинг 16-18Масштаб'!Q20</f>
        <v>#DIV/0!</v>
      </c>
      <c r="R210" s="60">
        <f>'Рейтинг 16-18Масштаб'!R20</f>
        <v>0</v>
      </c>
    </row>
    <row r="211" spans="1:18">
      <c r="A211" s="58">
        <f>'Рейтинг 16-18Масштаб'!A21</f>
        <v>17</v>
      </c>
      <c r="B211" s="68">
        <f>'Рейтинг 16-18Масштаб'!B21</f>
        <v>0</v>
      </c>
      <c r="C211" s="60" t="str">
        <f>'Рейтинг 16-18Масштаб'!C21</f>
        <v xml:space="preserve"> </v>
      </c>
      <c r="D211" s="61">
        <f>'Рейтинг 16-18Масштаб'!D21</f>
        <v>0</v>
      </c>
      <c r="E211" s="61">
        <f>'Рейтинг 16-18Масштаб'!E21</f>
        <v>0</v>
      </c>
      <c r="F211" s="61">
        <f>'Рейтинг 16-18Масштаб'!F21</f>
        <v>0</v>
      </c>
      <c r="G211" s="61">
        <f>'Рейтинг 16-18Масштаб'!G21</f>
        <v>0</v>
      </c>
      <c r="H211" s="61">
        <f>'Рейтинг 16-18Масштаб'!H21</f>
        <v>0</v>
      </c>
      <c r="I211" s="61">
        <f>'Рейтинг 16-18Масштаб'!I21</f>
        <v>0</v>
      </c>
      <c r="J211" s="61">
        <f>'Рейтинг 16-18Масштаб'!J21</f>
        <v>0</v>
      </c>
      <c r="K211" s="61">
        <f>'Рейтинг 16-18Масштаб'!K21</f>
        <v>0</v>
      </c>
      <c r="L211" s="61">
        <f>'Рейтинг 16-18Масштаб'!L21</f>
        <v>0</v>
      </c>
      <c r="M211" s="58">
        <f>'Рейтинг 16-18Масштаб'!M21</f>
        <v>0</v>
      </c>
      <c r="N211" s="62">
        <f>'Рейтинг 16-18Масштаб'!N21</f>
        <v>0</v>
      </c>
      <c r="O211" s="60">
        <f>'Рейтинг 16-18Масштаб'!O21</f>
        <v>0</v>
      </c>
      <c r="Q211" s="71" t="e">
        <f>'Рейтинг 16-18Масштаб'!Q21</f>
        <v>#DIV/0!</v>
      </c>
      <c r="R211" s="60">
        <f>'Рейтинг 16-18Масштаб'!R21</f>
        <v>0</v>
      </c>
    </row>
    <row r="212" spans="1:18">
      <c r="A212" s="58">
        <f>'Рейтинг 16-18Масштаб'!A22</f>
        <v>18</v>
      </c>
      <c r="B212" s="68">
        <f>'Рейтинг 16-18Масштаб'!B22</f>
        <v>0</v>
      </c>
      <c r="C212" s="60" t="str">
        <f>'Рейтинг 16-18Масштаб'!C22</f>
        <v xml:space="preserve"> </v>
      </c>
      <c r="D212" s="61">
        <f>'Рейтинг 16-18Масштаб'!D22</f>
        <v>0</v>
      </c>
      <c r="E212" s="61">
        <f>'Рейтинг 16-18Масштаб'!E22</f>
        <v>0</v>
      </c>
      <c r="F212" s="61">
        <f>'Рейтинг 16-18Масштаб'!F22</f>
        <v>0</v>
      </c>
      <c r="G212" s="61">
        <f>'Рейтинг 16-18Масштаб'!G22</f>
        <v>0</v>
      </c>
      <c r="H212" s="61">
        <f>'Рейтинг 16-18Масштаб'!H22</f>
        <v>0</v>
      </c>
      <c r="I212" s="61">
        <f>'Рейтинг 16-18Масштаб'!I22</f>
        <v>0</v>
      </c>
      <c r="J212" s="61">
        <f>'Рейтинг 16-18Масштаб'!J22</f>
        <v>0</v>
      </c>
      <c r="K212" s="61">
        <f>'Рейтинг 16-18Масштаб'!K22</f>
        <v>0</v>
      </c>
      <c r="L212" s="61">
        <f>'Рейтинг 16-18Масштаб'!L22</f>
        <v>0</v>
      </c>
      <c r="M212" s="58">
        <f>'Рейтинг 16-18Масштаб'!M22</f>
        <v>0</v>
      </c>
      <c r="N212" s="62">
        <f>'Рейтинг 16-18Масштаб'!N22</f>
        <v>0</v>
      </c>
      <c r="O212" s="60">
        <f>'Рейтинг 16-18Масштаб'!O22</f>
        <v>0</v>
      </c>
      <c r="Q212" s="71" t="e">
        <f>'Рейтинг 16-18Масштаб'!Q22</f>
        <v>#DIV/0!</v>
      </c>
      <c r="R212" s="60">
        <f>'Рейтинг 16-18Масштаб'!R22</f>
        <v>0</v>
      </c>
    </row>
    <row r="213" spans="1:18">
      <c r="A213" s="58">
        <f>'Рейтинг 16-18Масштаб'!A23</f>
        <v>19</v>
      </c>
      <c r="B213" s="68">
        <f>'Рейтинг 16-18Масштаб'!B23</f>
        <v>0</v>
      </c>
      <c r="C213" s="60" t="str">
        <f>'Рейтинг 16-18Масштаб'!C23</f>
        <v xml:space="preserve"> </v>
      </c>
      <c r="D213" s="61">
        <f>'Рейтинг 16-18Масштаб'!D23</f>
        <v>0</v>
      </c>
      <c r="E213" s="61">
        <f>'Рейтинг 16-18Масштаб'!E23</f>
        <v>0</v>
      </c>
      <c r="F213" s="61">
        <f>'Рейтинг 16-18Масштаб'!F23</f>
        <v>0</v>
      </c>
      <c r="G213" s="61">
        <f>'Рейтинг 16-18Масштаб'!G23</f>
        <v>0</v>
      </c>
      <c r="H213" s="61">
        <f>'Рейтинг 16-18Масштаб'!H23</f>
        <v>0</v>
      </c>
      <c r="I213" s="61">
        <f>'Рейтинг 16-18Масштаб'!I23</f>
        <v>0</v>
      </c>
      <c r="J213" s="61">
        <f>'Рейтинг 16-18Масштаб'!J23</f>
        <v>0</v>
      </c>
      <c r="K213" s="61">
        <f>'Рейтинг 16-18Масштаб'!K23</f>
        <v>0</v>
      </c>
      <c r="L213" s="61">
        <f>'Рейтинг 16-18Масштаб'!L23</f>
        <v>0</v>
      </c>
      <c r="M213" s="58">
        <f>'Рейтинг 16-18Масштаб'!M23</f>
        <v>0</v>
      </c>
      <c r="N213" s="62">
        <f>'Рейтинг 16-18Масштаб'!N23</f>
        <v>0</v>
      </c>
      <c r="O213" s="60">
        <f>'Рейтинг 16-18Масштаб'!O23</f>
        <v>0</v>
      </c>
      <c r="Q213" s="71" t="e">
        <f>'Рейтинг 16-18Масштаб'!Q23</f>
        <v>#DIV/0!</v>
      </c>
      <c r="R213" s="60">
        <f>'Рейтинг 16-18Масштаб'!R23</f>
        <v>0</v>
      </c>
    </row>
    <row r="214" spans="1:18">
      <c r="A214" s="58">
        <f>'Рейтинг 16-18Масштаб'!A24</f>
        <v>20</v>
      </c>
      <c r="B214" s="68">
        <f>'Рейтинг 16-18Масштаб'!B24</f>
        <v>0</v>
      </c>
      <c r="C214" s="60" t="str">
        <f>'Рейтинг 16-18Масштаб'!C24</f>
        <v xml:space="preserve"> </v>
      </c>
      <c r="D214" s="61">
        <f>'Рейтинг 16-18Масштаб'!D24</f>
        <v>0</v>
      </c>
      <c r="E214" s="61">
        <f>'Рейтинг 16-18Масштаб'!E24</f>
        <v>0</v>
      </c>
      <c r="F214" s="61">
        <f>'Рейтинг 16-18Масштаб'!F24</f>
        <v>0</v>
      </c>
      <c r="G214" s="61">
        <f>'Рейтинг 16-18Масштаб'!G24</f>
        <v>0</v>
      </c>
      <c r="H214" s="61">
        <f>'Рейтинг 16-18Масштаб'!H24</f>
        <v>0</v>
      </c>
      <c r="I214" s="61">
        <f>'Рейтинг 16-18Масштаб'!I24</f>
        <v>0</v>
      </c>
      <c r="J214" s="61">
        <f>'Рейтинг 16-18Масштаб'!J24</f>
        <v>0</v>
      </c>
      <c r="K214" s="61">
        <f>'Рейтинг 16-18Масштаб'!K24</f>
        <v>0</v>
      </c>
      <c r="L214" s="61">
        <f>'Рейтинг 16-18Масштаб'!L24</f>
        <v>0</v>
      </c>
      <c r="M214" s="58">
        <f>'Рейтинг 16-18Масштаб'!M24</f>
        <v>0</v>
      </c>
      <c r="N214" s="62">
        <f>'Рейтинг 16-18Масштаб'!N24</f>
        <v>0</v>
      </c>
      <c r="O214" s="60">
        <f>'Рейтинг 16-18Масштаб'!O24</f>
        <v>0</v>
      </c>
      <c r="Q214" s="71" t="e">
        <f>'Рейтинг 16-18Масштаб'!Q24</f>
        <v>#DIV/0!</v>
      </c>
      <c r="R214" s="60">
        <f>'Рейтинг 16-18Масштаб'!R24</f>
        <v>0</v>
      </c>
    </row>
    <row r="215" spans="1:18">
      <c r="A215" s="58">
        <f>'Рейтинг 16-18Масштаб'!A25</f>
        <v>21</v>
      </c>
      <c r="B215" s="68">
        <f>'Рейтинг 16-18Масштаб'!B25</f>
        <v>0</v>
      </c>
      <c r="C215" s="60" t="str">
        <f>'Рейтинг 16-18Масштаб'!C25</f>
        <v xml:space="preserve"> </v>
      </c>
      <c r="D215" s="61">
        <f>'Рейтинг 16-18Масштаб'!D25</f>
        <v>0</v>
      </c>
      <c r="E215" s="61">
        <f>'Рейтинг 16-18Масштаб'!E25</f>
        <v>0</v>
      </c>
      <c r="F215" s="61">
        <f>'Рейтинг 16-18Масштаб'!F25</f>
        <v>0</v>
      </c>
      <c r="G215" s="61">
        <f>'Рейтинг 16-18Масштаб'!G25</f>
        <v>0</v>
      </c>
      <c r="H215" s="61">
        <f>'Рейтинг 16-18Масштаб'!H25</f>
        <v>0</v>
      </c>
      <c r="I215" s="61">
        <f>'Рейтинг 16-18Масштаб'!I25</f>
        <v>0</v>
      </c>
      <c r="J215" s="61">
        <f>'Рейтинг 16-18Масштаб'!J25</f>
        <v>0</v>
      </c>
      <c r="K215" s="61">
        <f>'Рейтинг 16-18Масштаб'!K25</f>
        <v>0</v>
      </c>
      <c r="L215" s="61">
        <f>'Рейтинг 16-18Масштаб'!L25</f>
        <v>0</v>
      </c>
      <c r="M215" s="58">
        <f>'Рейтинг 16-18Масштаб'!M25</f>
        <v>0</v>
      </c>
      <c r="N215" s="62">
        <f>'Рейтинг 16-18Масштаб'!N25</f>
        <v>0</v>
      </c>
      <c r="O215" s="60">
        <f>'Рейтинг 16-18Масштаб'!O25</f>
        <v>0</v>
      </c>
      <c r="Q215" s="71" t="e">
        <f>'Рейтинг 16-18Масштаб'!Q25</f>
        <v>#DIV/0!</v>
      </c>
      <c r="R215" s="60">
        <f>'Рейтинг 16-18Масштаб'!R25</f>
        <v>0</v>
      </c>
    </row>
    <row r="216" spans="1:18">
      <c r="A216" s="58">
        <f>'Рейтинг 16-18Масштаб'!A26</f>
        <v>22</v>
      </c>
      <c r="B216" s="68">
        <f>'Рейтинг 16-18Масштаб'!B26</f>
        <v>0</v>
      </c>
      <c r="C216" s="60" t="str">
        <f>'Рейтинг 16-18Масштаб'!C26</f>
        <v xml:space="preserve"> </v>
      </c>
      <c r="D216" s="61">
        <f>'Рейтинг 16-18Масштаб'!D26</f>
        <v>0</v>
      </c>
      <c r="E216" s="61">
        <f>'Рейтинг 16-18Масштаб'!E26</f>
        <v>0</v>
      </c>
      <c r="F216" s="61">
        <f>'Рейтинг 16-18Масштаб'!F26</f>
        <v>0</v>
      </c>
      <c r="G216" s="61">
        <f>'Рейтинг 16-18Масштаб'!G26</f>
        <v>0</v>
      </c>
      <c r="H216" s="61">
        <f>'Рейтинг 16-18Масштаб'!H26</f>
        <v>0</v>
      </c>
      <c r="I216" s="61">
        <f>'Рейтинг 16-18Масштаб'!I26</f>
        <v>0</v>
      </c>
      <c r="J216" s="61">
        <f>'Рейтинг 16-18Масштаб'!J26</f>
        <v>0</v>
      </c>
      <c r="K216" s="61">
        <f>'Рейтинг 16-18Масштаб'!K26</f>
        <v>0</v>
      </c>
      <c r="L216" s="61">
        <f>'Рейтинг 16-18Масштаб'!L26</f>
        <v>0</v>
      </c>
      <c r="M216" s="58">
        <f>'Рейтинг 16-18Масштаб'!M26</f>
        <v>0</v>
      </c>
      <c r="N216" s="62">
        <f>'Рейтинг 16-18Масштаб'!N26</f>
        <v>0</v>
      </c>
      <c r="O216" s="60">
        <f>'Рейтинг 16-18Масштаб'!O26</f>
        <v>0</v>
      </c>
      <c r="Q216" s="71" t="e">
        <f>'Рейтинг 16-18Масштаб'!Q26</f>
        <v>#DIV/0!</v>
      </c>
      <c r="R216" s="60">
        <f>'Рейтинг 16-18Масштаб'!R26</f>
        <v>0</v>
      </c>
    </row>
    <row r="217" spans="1:18">
      <c r="A217" s="58">
        <f>'Рейтинг 16-18Масштаб'!A27</f>
        <v>23</v>
      </c>
      <c r="B217" s="68">
        <f>'Рейтинг 16-18Масштаб'!B27</f>
        <v>0</v>
      </c>
      <c r="C217" s="60" t="str">
        <f>'Рейтинг 16-18Масштаб'!C27</f>
        <v xml:space="preserve"> </v>
      </c>
      <c r="D217" s="61">
        <f>'Рейтинг 16-18Масштаб'!D27</f>
        <v>0</v>
      </c>
      <c r="E217" s="61">
        <f>'Рейтинг 16-18Масштаб'!E27</f>
        <v>0</v>
      </c>
      <c r="F217" s="61">
        <f>'Рейтинг 16-18Масштаб'!F27</f>
        <v>0</v>
      </c>
      <c r="G217" s="61">
        <f>'Рейтинг 16-18Масштаб'!G27</f>
        <v>0</v>
      </c>
      <c r="H217" s="61">
        <f>'Рейтинг 16-18Масштаб'!H27</f>
        <v>0</v>
      </c>
      <c r="I217" s="61">
        <f>'Рейтинг 16-18Масштаб'!I27</f>
        <v>0</v>
      </c>
      <c r="J217" s="61">
        <f>'Рейтинг 16-18Масштаб'!J27</f>
        <v>0</v>
      </c>
      <c r="K217" s="61">
        <f>'Рейтинг 16-18Масштаб'!K27</f>
        <v>0</v>
      </c>
      <c r="L217" s="61">
        <f>'Рейтинг 16-18Масштаб'!L27</f>
        <v>0</v>
      </c>
      <c r="M217" s="58">
        <f>'Рейтинг 16-18Масштаб'!M27</f>
        <v>0</v>
      </c>
      <c r="N217" s="62">
        <f>'Рейтинг 16-18Масштаб'!N27</f>
        <v>0</v>
      </c>
      <c r="O217" s="60">
        <f>'Рейтинг 16-18Масштаб'!O27</f>
        <v>0</v>
      </c>
      <c r="Q217" s="71" t="e">
        <f>'Рейтинг 16-18Масштаб'!Q27</f>
        <v>#DIV/0!</v>
      </c>
      <c r="R217" s="60">
        <f>'Рейтинг 16-18Масштаб'!R27</f>
        <v>0</v>
      </c>
    </row>
    <row r="218" spans="1:18">
      <c r="A218" s="58">
        <f>'Рейтинг 16-18Масштаб'!A28</f>
        <v>24</v>
      </c>
      <c r="B218" s="68">
        <f>'Рейтинг 16-18Масштаб'!B28</f>
        <v>0</v>
      </c>
      <c r="C218" s="60" t="str">
        <f>'Рейтинг 16-18Масштаб'!C28</f>
        <v xml:space="preserve"> </v>
      </c>
      <c r="D218" s="61">
        <f>'Рейтинг 16-18Масштаб'!D28</f>
        <v>0</v>
      </c>
      <c r="E218" s="61">
        <f>'Рейтинг 16-18Масштаб'!E28</f>
        <v>0</v>
      </c>
      <c r="F218" s="61">
        <f>'Рейтинг 16-18Масштаб'!F28</f>
        <v>0</v>
      </c>
      <c r="G218" s="61">
        <f>'Рейтинг 16-18Масштаб'!G28</f>
        <v>0</v>
      </c>
      <c r="H218" s="61">
        <f>'Рейтинг 16-18Масштаб'!H28</f>
        <v>0</v>
      </c>
      <c r="I218" s="61">
        <f>'Рейтинг 16-18Масштаб'!I28</f>
        <v>0</v>
      </c>
      <c r="J218" s="61">
        <f>'Рейтинг 16-18Масштаб'!J28</f>
        <v>0</v>
      </c>
      <c r="K218" s="61">
        <f>'Рейтинг 16-18Масштаб'!K28</f>
        <v>0</v>
      </c>
      <c r="L218" s="61">
        <f>'Рейтинг 16-18Масштаб'!L28</f>
        <v>0</v>
      </c>
      <c r="M218" s="58">
        <f>'Рейтинг 16-18Масштаб'!M28</f>
        <v>0</v>
      </c>
      <c r="N218" s="62">
        <f>'Рейтинг 16-18Масштаб'!N28</f>
        <v>0</v>
      </c>
      <c r="O218" s="60">
        <f>'Рейтинг 16-18Масштаб'!O28</f>
        <v>0</v>
      </c>
      <c r="Q218" s="71" t="e">
        <f>'Рейтинг 16-18Масштаб'!Q28</f>
        <v>#DIV/0!</v>
      </c>
      <c r="R218" s="60">
        <f>'Рейтинг 16-18Масштаб'!R28</f>
        <v>0</v>
      </c>
    </row>
    <row r="219" spans="1:18">
      <c r="A219" s="58">
        <f>'Рейтинг 16-18Масштаб'!A29</f>
        <v>25</v>
      </c>
      <c r="B219" s="68">
        <f>'Рейтинг 16-18Масштаб'!B29</f>
        <v>0</v>
      </c>
      <c r="C219" s="60" t="str">
        <f>'Рейтинг 16-18Масштаб'!C29</f>
        <v xml:space="preserve"> </v>
      </c>
      <c r="D219" s="61">
        <f>'Рейтинг 16-18Масштаб'!D29</f>
        <v>0</v>
      </c>
      <c r="E219" s="61">
        <f>'Рейтинг 16-18Масштаб'!E29</f>
        <v>0</v>
      </c>
      <c r="F219" s="61">
        <f>'Рейтинг 16-18Масштаб'!F29</f>
        <v>0</v>
      </c>
      <c r="G219" s="61">
        <f>'Рейтинг 16-18Масштаб'!G29</f>
        <v>0</v>
      </c>
      <c r="H219" s="61">
        <f>'Рейтинг 16-18Масштаб'!H29</f>
        <v>0</v>
      </c>
      <c r="I219" s="61">
        <f>'Рейтинг 16-18Масштаб'!I29</f>
        <v>0</v>
      </c>
      <c r="J219" s="61">
        <f>'Рейтинг 16-18Масштаб'!J29</f>
        <v>0</v>
      </c>
      <c r="K219" s="61">
        <f>'Рейтинг 16-18Масштаб'!K29</f>
        <v>0</v>
      </c>
      <c r="L219" s="61">
        <f>'Рейтинг 16-18Масштаб'!L29</f>
        <v>0</v>
      </c>
      <c r="M219" s="58">
        <f>'Рейтинг 16-18Масштаб'!M29</f>
        <v>0</v>
      </c>
      <c r="N219" s="62">
        <f>'Рейтинг 16-18Масштаб'!N29</f>
        <v>0</v>
      </c>
      <c r="O219" s="60">
        <f>'Рейтинг 16-18Масштаб'!O29</f>
        <v>0</v>
      </c>
      <c r="Q219" s="71" t="e">
        <f>'Рейтинг 16-18Масштаб'!Q29</f>
        <v>#DIV/0!</v>
      </c>
      <c r="R219" s="60">
        <f>'Рейтинг 16-18Масштаб'!R29</f>
        <v>0</v>
      </c>
    </row>
    <row r="220" spans="1:18">
      <c r="A220" s="58">
        <f>'Рейтинг 16-18Масштаб'!A30</f>
        <v>26</v>
      </c>
      <c r="B220" s="68">
        <f>'Рейтинг 16-18Масштаб'!B30</f>
        <v>0</v>
      </c>
      <c r="C220" s="60" t="str">
        <f>'Рейтинг 16-18Масштаб'!C30</f>
        <v xml:space="preserve"> </v>
      </c>
      <c r="D220" s="61">
        <f>'Рейтинг 16-18Масштаб'!D30</f>
        <v>0</v>
      </c>
      <c r="E220" s="61">
        <f>'Рейтинг 16-18Масштаб'!E30</f>
        <v>0</v>
      </c>
      <c r="F220" s="61">
        <f>'Рейтинг 16-18Масштаб'!F30</f>
        <v>0</v>
      </c>
      <c r="G220" s="61">
        <f>'Рейтинг 16-18Масштаб'!G30</f>
        <v>0</v>
      </c>
      <c r="H220" s="61">
        <f>'Рейтинг 16-18Масштаб'!H30</f>
        <v>0</v>
      </c>
      <c r="I220" s="61">
        <f>'Рейтинг 16-18Масштаб'!I30</f>
        <v>0</v>
      </c>
      <c r="J220" s="61">
        <f>'Рейтинг 16-18Масштаб'!J30</f>
        <v>0</v>
      </c>
      <c r="K220" s="61">
        <f>'Рейтинг 16-18Масштаб'!K30</f>
        <v>0</v>
      </c>
      <c r="L220" s="61">
        <f>'Рейтинг 16-18Масштаб'!L30</f>
        <v>0</v>
      </c>
      <c r="M220" s="58">
        <f>'Рейтинг 16-18Масштаб'!M30</f>
        <v>0</v>
      </c>
      <c r="N220" s="62">
        <f>'Рейтинг 16-18Масштаб'!N30</f>
        <v>0</v>
      </c>
      <c r="O220" s="60">
        <f>'Рейтинг 16-18Масштаб'!O30</f>
        <v>0</v>
      </c>
      <c r="Q220" s="71" t="e">
        <f>'Рейтинг 16-18Масштаб'!Q30</f>
        <v>#DIV/0!</v>
      </c>
      <c r="R220" s="60">
        <f>'Рейтинг 16-18Масштаб'!R30</f>
        <v>0</v>
      </c>
    </row>
    <row r="221" spans="1:18">
      <c r="A221" s="58">
        <f>'Рейтинг 16-18Масштаб'!A31</f>
        <v>27</v>
      </c>
      <c r="B221" s="68">
        <f>'Рейтинг 16-18Масштаб'!B31</f>
        <v>0</v>
      </c>
      <c r="C221" s="60" t="str">
        <f>'Рейтинг 16-18Масштаб'!C31</f>
        <v xml:space="preserve"> </v>
      </c>
      <c r="D221" s="61">
        <f>'Рейтинг 16-18Масштаб'!D31</f>
        <v>0</v>
      </c>
      <c r="E221" s="61">
        <f>'Рейтинг 16-18Масштаб'!E31</f>
        <v>0</v>
      </c>
      <c r="F221" s="61">
        <f>'Рейтинг 16-18Масштаб'!F31</f>
        <v>0</v>
      </c>
      <c r="G221" s="61">
        <f>'Рейтинг 16-18Масштаб'!G31</f>
        <v>0</v>
      </c>
      <c r="H221" s="61">
        <f>'Рейтинг 16-18Масштаб'!H31</f>
        <v>0</v>
      </c>
      <c r="I221" s="61">
        <f>'Рейтинг 16-18Масштаб'!I31</f>
        <v>0</v>
      </c>
      <c r="J221" s="61">
        <f>'Рейтинг 16-18Масштаб'!J31</f>
        <v>0</v>
      </c>
      <c r="K221" s="61">
        <f>'Рейтинг 16-18Масштаб'!K31</f>
        <v>0</v>
      </c>
      <c r="L221" s="61">
        <f>'Рейтинг 16-18Масштаб'!L31</f>
        <v>0</v>
      </c>
      <c r="M221" s="58">
        <f>'Рейтинг 16-18Масштаб'!M31</f>
        <v>0</v>
      </c>
      <c r="N221" s="62">
        <f>'Рейтинг 16-18Масштаб'!N31</f>
        <v>0</v>
      </c>
      <c r="O221" s="60">
        <f>'Рейтинг 16-18Масштаб'!O31</f>
        <v>0</v>
      </c>
      <c r="Q221" s="71" t="e">
        <f>'Рейтинг 16-18Масштаб'!Q31</f>
        <v>#DIV/0!</v>
      </c>
      <c r="R221" s="60">
        <f>'Рейтинг 16-18Масштаб'!R31</f>
        <v>0</v>
      </c>
    </row>
    <row r="222" spans="1:18">
      <c r="A222" s="58">
        <f>'Рейтинг 16-18Масштаб'!A32</f>
        <v>28</v>
      </c>
      <c r="B222" s="68">
        <f>'Рейтинг 16-18Масштаб'!B32</f>
        <v>0</v>
      </c>
      <c r="C222" s="60" t="str">
        <f>'Рейтинг 16-18Масштаб'!C32</f>
        <v xml:space="preserve"> </v>
      </c>
      <c r="D222" s="61">
        <f>'Рейтинг 16-18Масштаб'!D32</f>
        <v>0</v>
      </c>
      <c r="E222" s="61">
        <f>'Рейтинг 16-18Масштаб'!E32</f>
        <v>0</v>
      </c>
      <c r="F222" s="61">
        <f>'Рейтинг 16-18Масштаб'!F32</f>
        <v>0</v>
      </c>
      <c r="G222" s="61">
        <f>'Рейтинг 16-18Масштаб'!G32</f>
        <v>0</v>
      </c>
      <c r="H222" s="61">
        <f>'Рейтинг 16-18Масштаб'!H32</f>
        <v>0</v>
      </c>
      <c r="I222" s="61">
        <f>'Рейтинг 16-18Масштаб'!I32</f>
        <v>0</v>
      </c>
      <c r="J222" s="61">
        <f>'Рейтинг 16-18Масштаб'!J32</f>
        <v>0</v>
      </c>
      <c r="K222" s="61">
        <f>'Рейтинг 16-18Масштаб'!K32</f>
        <v>0</v>
      </c>
      <c r="L222" s="61">
        <f>'Рейтинг 16-18Масштаб'!L32</f>
        <v>0</v>
      </c>
      <c r="M222" s="58">
        <f>'Рейтинг 16-18Масштаб'!M32</f>
        <v>0</v>
      </c>
      <c r="N222" s="62">
        <f>'Рейтинг 16-18Масштаб'!N32</f>
        <v>0</v>
      </c>
      <c r="O222" s="60">
        <f>'Рейтинг 16-18Масштаб'!O32</f>
        <v>0</v>
      </c>
      <c r="Q222" s="71" t="e">
        <f>'Рейтинг 16-18Масштаб'!Q32</f>
        <v>#DIV/0!</v>
      </c>
      <c r="R222" s="60">
        <f>'Рейтинг 16-18Масштаб'!R32</f>
        <v>0</v>
      </c>
    </row>
    <row r="223" spans="1:18">
      <c r="A223" s="58">
        <f>'Рейтинг 16-18Масштаб'!A33</f>
        <v>29</v>
      </c>
      <c r="B223" s="68">
        <f>'Рейтинг 16-18Масштаб'!B33</f>
        <v>0</v>
      </c>
      <c r="C223" s="60" t="str">
        <f>'Рейтинг 16-18Масштаб'!C33</f>
        <v xml:space="preserve"> </v>
      </c>
      <c r="D223" s="61">
        <f>'Рейтинг 16-18Масштаб'!D33</f>
        <v>0</v>
      </c>
      <c r="E223" s="61">
        <f>'Рейтинг 16-18Масштаб'!E33</f>
        <v>0</v>
      </c>
      <c r="F223" s="61">
        <f>'Рейтинг 16-18Масштаб'!F33</f>
        <v>0</v>
      </c>
      <c r="G223" s="61">
        <f>'Рейтинг 16-18Масштаб'!G33</f>
        <v>0</v>
      </c>
      <c r="H223" s="61">
        <f>'Рейтинг 16-18Масштаб'!H33</f>
        <v>0</v>
      </c>
      <c r="I223" s="61">
        <f>'Рейтинг 16-18Масштаб'!I33</f>
        <v>0</v>
      </c>
      <c r="J223" s="61">
        <f>'Рейтинг 16-18Масштаб'!J33</f>
        <v>0</v>
      </c>
      <c r="K223" s="61">
        <f>'Рейтинг 16-18Масштаб'!K33</f>
        <v>0</v>
      </c>
      <c r="L223" s="61">
        <f>'Рейтинг 16-18Масштаб'!L33</f>
        <v>0</v>
      </c>
      <c r="M223" s="58">
        <f>'Рейтинг 16-18Масштаб'!M33</f>
        <v>0</v>
      </c>
      <c r="N223" s="62">
        <f>'Рейтинг 16-18Масштаб'!N33</f>
        <v>0</v>
      </c>
      <c r="O223" s="60">
        <f>'Рейтинг 16-18Масштаб'!O33</f>
        <v>0</v>
      </c>
      <c r="Q223" s="71" t="e">
        <f>'Рейтинг 16-18Масштаб'!Q33</f>
        <v>#DIV/0!</v>
      </c>
      <c r="R223" s="60">
        <f>'Рейтинг 16-18Масштаб'!R33</f>
        <v>0</v>
      </c>
    </row>
    <row r="224" spans="1:18">
      <c r="A224" s="58">
        <f>'Рейтинг 16-18Масштаб'!A34</f>
        <v>30</v>
      </c>
      <c r="B224" s="68">
        <f>'Рейтинг 16-18Масштаб'!B34</f>
        <v>0</v>
      </c>
      <c r="C224" s="60" t="str">
        <f>'Рейтинг 16-18Масштаб'!C34</f>
        <v xml:space="preserve"> </v>
      </c>
      <c r="D224" s="61">
        <f>'Рейтинг 16-18Масштаб'!D34</f>
        <v>0</v>
      </c>
      <c r="E224" s="61">
        <f>'Рейтинг 16-18Масштаб'!E34</f>
        <v>0</v>
      </c>
      <c r="F224" s="61">
        <f>'Рейтинг 16-18Масштаб'!F34</f>
        <v>0</v>
      </c>
      <c r="G224" s="61">
        <f>'Рейтинг 16-18Масштаб'!G34</f>
        <v>0</v>
      </c>
      <c r="H224" s="61">
        <f>'Рейтинг 16-18Масштаб'!H34</f>
        <v>0</v>
      </c>
      <c r="I224" s="61">
        <f>'Рейтинг 16-18Масштаб'!I34</f>
        <v>0</v>
      </c>
      <c r="J224" s="61">
        <f>'Рейтинг 16-18Масштаб'!J34</f>
        <v>0</v>
      </c>
      <c r="K224" s="61">
        <f>'Рейтинг 16-18Масштаб'!K34</f>
        <v>0</v>
      </c>
      <c r="L224" s="61">
        <f>'Рейтинг 16-18Масштаб'!L34</f>
        <v>0</v>
      </c>
      <c r="M224" s="58">
        <f>'Рейтинг 16-18Масштаб'!M34</f>
        <v>0</v>
      </c>
      <c r="N224" s="62">
        <f>'Рейтинг 16-18Масштаб'!N34</f>
        <v>0</v>
      </c>
      <c r="O224" s="60">
        <f>'Рейтинг 16-18Масштаб'!O34</f>
        <v>0</v>
      </c>
      <c r="Q224" s="71" t="e">
        <f>'Рейтинг 16-18Масштаб'!Q34</f>
        <v>#DIV/0!</v>
      </c>
      <c r="R224" s="60">
        <f>'Рейтинг 16-18Масштаб'!R34</f>
        <v>0</v>
      </c>
    </row>
    <row r="225" ht="15.75" customHeight="1"/>
  </sheetData>
  <mergeCells count="36">
    <mergeCell ref="A3:A4"/>
    <mergeCell ref="B3:B4"/>
    <mergeCell ref="C3:C4"/>
    <mergeCell ref="A159:A160"/>
    <mergeCell ref="B159:B160"/>
    <mergeCell ref="C159:C160"/>
    <mergeCell ref="A37:A38"/>
    <mergeCell ref="B37:B38"/>
    <mergeCell ref="C37:C38"/>
    <mergeCell ref="A71:A72"/>
    <mergeCell ref="B71:B72"/>
    <mergeCell ref="A125:A126"/>
    <mergeCell ref="B125:B126"/>
    <mergeCell ref="C125:C126"/>
    <mergeCell ref="C71:C72"/>
    <mergeCell ref="A193:A194"/>
    <mergeCell ref="B193:B194"/>
    <mergeCell ref="C193:C194"/>
    <mergeCell ref="D193:M193"/>
    <mergeCell ref="Q71:R71"/>
    <mergeCell ref="N193:O193"/>
    <mergeCell ref="Q125:R125"/>
    <mergeCell ref="Q193:R193"/>
    <mergeCell ref="D159:M159"/>
    <mergeCell ref="N159:O159"/>
    <mergeCell ref="Q159:R159"/>
    <mergeCell ref="N125:O125"/>
    <mergeCell ref="D125:M125"/>
    <mergeCell ref="D3:M3"/>
    <mergeCell ref="N3:O3"/>
    <mergeCell ref="Q3:R3"/>
    <mergeCell ref="Q37:R37"/>
    <mergeCell ref="D71:M71"/>
    <mergeCell ref="N71:O71"/>
    <mergeCell ref="D37:M37"/>
    <mergeCell ref="N37:O37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2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Спис. спорт.</vt:lpstr>
      <vt:lpstr>РЦЕ12</vt:lpstr>
      <vt:lpstr>ТС10 М-Ю</vt:lpstr>
      <vt:lpstr>ТС10</vt:lpstr>
      <vt:lpstr>ТС10 М-Вз</vt:lpstr>
      <vt:lpstr>ТС-13,5</vt:lpstr>
      <vt:lpstr>16-18Масштаб</vt:lpstr>
      <vt:lpstr>З-РЦЕ12</vt:lpstr>
      <vt:lpstr>З-ТС10 М-Ю</vt:lpstr>
      <vt:lpstr>З-ТС10</vt:lpstr>
      <vt:lpstr>З-ТС10 М-Вз</vt:lpstr>
      <vt:lpstr>З-ТС13,5</vt:lpstr>
      <vt:lpstr>З-18Масштаб</vt:lpstr>
      <vt:lpstr>Врем.график</vt:lpstr>
      <vt:lpstr>Ретинг РЦЕ12</vt:lpstr>
      <vt:lpstr>Рейтинг ТС</vt:lpstr>
      <vt:lpstr>Рейтинг ТС М-Ю</vt:lpstr>
      <vt:lpstr>Рейтинг ТС-М-Вз</vt:lpstr>
      <vt:lpstr>Рейтинг ТС13,5</vt:lpstr>
      <vt:lpstr>Рейтинг 16-18Масштаб</vt:lpstr>
      <vt:lpstr>Печать Рейтинг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2015-11-29T10:40:44Z</cp:lastPrinted>
  <dcterms:created xsi:type="dcterms:W3CDTF">2006-05-18T23:00:10Z</dcterms:created>
  <dcterms:modified xsi:type="dcterms:W3CDTF">2016-01-19T10:06:56Z</dcterms:modified>
</cp:coreProperties>
</file>